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24 ВЖК -100\ПДО Лот № КНГ_3.24-2016\Форма 3 Проект Договора\"/>
    </mc:Choice>
  </mc:AlternateContent>
  <bookViews>
    <workbookView xWindow="45" yWindow="3360" windowWidth="24735" windowHeight="9015" tabRatio="519"/>
  </bookViews>
  <sheets>
    <sheet name="Форма 6.1К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'Форма 6.1К'!$A$10:$AI$127</definedName>
    <definedName name="МАТ" localSheetId="0">'Форма 6.1К'!$F$132</definedName>
    <definedName name="МАТ">#REF!</definedName>
    <definedName name="МАТ1" localSheetId="0">'Форма 6.1К'!$F$132</definedName>
    <definedName name="МАТ1">#REF!</definedName>
    <definedName name="_xlnm.Print_Area" localSheetId="0">'Форма 6.1К'!$A$1:$AG$170</definedName>
    <definedName name="ОЗП" localSheetId="0">'Форма 6.1К'!$F$130</definedName>
    <definedName name="ОЗП">#REF!</definedName>
    <definedName name="ТР" localSheetId="0">'Форма 6.1К'!$F$133</definedName>
    <definedName name="ТР">#REF!</definedName>
    <definedName name="ЭММ" localSheetId="0">'Форма 6.1К'!$F$131</definedName>
    <definedName name="ЭММ">#REF!</definedName>
  </definedNames>
  <calcPr calcId="152511"/>
</workbook>
</file>

<file path=xl/calcChain.xml><?xml version="1.0" encoding="utf-8"?>
<calcChain xmlns="http://schemas.openxmlformats.org/spreadsheetml/2006/main">
  <c r="N111" i="7" l="1"/>
  <c r="N110" i="7"/>
  <c r="N109" i="7"/>
  <c r="N108" i="7"/>
  <c r="N107" i="7"/>
  <c r="N106" i="7"/>
  <c r="M111" i="7"/>
  <c r="M110" i="7"/>
  <c r="M109" i="7"/>
  <c r="M108" i="7"/>
  <c r="M107" i="7"/>
  <c r="M106" i="7"/>
  <c r="J111" i="7"/>
  <c r="J109" i="7"/>
  <c r="J108" i="7"/>
  <c r="J107" i="7"/>
  <c r="J106" i="7"/>
  <c r="F137" i="7"/>
  <c r="F136" i="7" l="1"/>
  <c r="AD122" i="7" s="1"/>
  <c r="F123" i="7"/>
  <c r="S98" i="7"/>
  <c r="S59" i="7"/>
  <c r="S82" i="7"/>
  <c r="U110" i="7"/>
  <c r="S91" i="7"/>
  <c r="S90" i="7"/>
  <c r="S87" i="7"/>
  <c r="S86" i="7"/>
  <c r="S83" i="7"/>
  <c r="S64" i="7"/>
  <c r="S57" i="7"/>
  <c r="S52" i="7"/>
  <c r="S34" i="7"/>
  <c r="S28" i="7"/>
  <c r="S29" i="7"/>
  <c r="S30" i="7"/>
  <c r="S31" i="7"/>
  <c r="S32" i="7"/>
  <c r="S33" i="7"/>
  <c r="S27" i="7"/>
  <c r="S15" i="7"/>
  <c r="S16" i="7"/>
  <c r="S17" i="7"/>
  <c r="S18" i="7"/>
  <c r="S19" i="7"/>
  <c r="S20" i="7"/>
  <c r="S21" i="7"/>
  <c r="S23" i="7"/>
  <c r="S14" i="7"/>
  <c r="T12" i="7"/>
  <c r="P12" i="7" s="1"/>
  <c r="T95" i="7"/>
  <c r="P95" i="7" s="1"/>
  <c r="T94" i="7"/>
  <c r="T92" i="7"/>
  <c r="P92" i="7" s="1"/>
  <c r="T88" i="7"/>
  <c r="T84" i="7"/>
  <c r="P84" i="7" s="1"/>
  <c r="T80" i="7"/>
  <c r="T77" i="7"/>
  <c r="T74" i="7"/>
  <c r="P74" i="7" s="1"/>
  <c r="T71" i="7"/>
  <c r="P71" i="7" s="1"/>
  <c r="T69" i="7"/>
  <c r="T67" i="7"/>
  <c r="P67" i="7" s="1"/>
  <c r="T65" i="7"/>
  <c r="P65" i="7" s="1"/>
  <c r="T62" i="7"/>
  <c r="T60" i="7"/>
  <c r="P60" i="7" s="1"/>
  <c r="T58" i="7"/>
  <c r="P58" i="7" s="1"/>
  <c r="T53" i="7"/>
  <c r="P53" i="7" s="1"/>
  <c r="T48" i="7"/>
  <c r="T46" i="7"/>
  <c r="P46" i="7" s="1"/>
  <c r="T44" i="7"/>
  <c r="P44" i="7" s="1"/>
  <c r="T42" i="7"/>
  <c r="T41" i="7"/>
  <c r="P41" i="7" s="1"/>
  <c r="T39" i="7"/>
  <c r="P39" i="7" s="1"/>
  <c r="T37" i="7"/>
  <c r="T35" i="7"/>
  <c r="P35" i="7" s="1"/>
  <c r="T25" i="7"/>
  <c r="P25" i="7" s="1"/>
  <c r="T24" i="7"/>
  <c r="T11" i="7"/>
  <c r="P11" i="7" s="1"/>
  <c r="T112" i="7"/>
  <c r="P112" i="7" s="1"/>
  <c r="V102" i="7"/>
  <c r="X102" i="7"/>
  <c r="Z102" i="7"/>
  <c r="AC101" i="7"/>
  <c r="AB101" i="7"/>
  <c r="AA101" i="7"/>
  <c r="Y101" i="7"/>
  <c r="U101" i="7"/>
  <c r="AC100" i="7"/>
  <c r="AB100" i="7"/>
  <c r="AA100" i="7"/>
  <c r="Y100" i="7"/>
  <c r="U100" i="7"/>
  <c r="AC99" i="7"/>
  <c r="Y99" i="7"/>
  <c r="U99" i="7"/>
  <c r="AC98" i="7"/>
  <c r="AB98" i="7"/>
  <c r="AA98" i="7"/>
  <c r="Y98" i="7"/>
  <c r="U98" i="7"/>
  <c r="AC97" i="7"/>
  <c r="AB97" i="7"/>
  <c r="AA97" i="7"/>
  <c r="Y97" i="7"/>
  <c r="U97" i="7"/>
  <c r="AC96" i="7"/>
  <c r="AB96" i="7"/>
  <c r="AA96" i="7"/>
  <c r="Y96" i="7"/>
  <c r="U96" i="7"/>
  <c r="AC95" i="7"/>
  <c r="AB95" i="7"/>
  <c r="AA95" i="7"/>
  <c r="Y95" i="7"/>
  <c r="W95" i="7"/>
  <c r="U95" i="7"/>
  <c r="AC94" i="7"/>
  <c r="AB94" i="7"/>
  <c r="AA94" i="7"/>
  <c r="U94" i="7"/>
  <c r="AC93" i="7"/>
  <c r="Y93" i="7"/>
  <c r="U93" i="7"/>
  <c r="AC92" i="7"/>
  <c r="AB92" i="7"/>
  <c r="AA92" i="7"/>
  <c r="Y92" i="7"/>
  <c r="W92" i="7"/>
  <c r="U92" i="7"/>
  <c r="AC91" i="7"/>
  <c r="AB91" i="7"/>
  <c r="AA91" i="7"/>
  <c r="Y91" i="7"/>
  <c r="U91" i="7"/>
  <c r="AC90" i="7"/>
  <c r="AB90" i="7"/>
  <c r="AA90" i="7"/>
  <c r="Y90" i="7"/>
  <c r="U90" i="7"/>
  <c r="AC89" i="7"/>
  <c r="Y89" i="7"/>
  <c r="U89" i="7"/>
  <c r="AC88" i="7"/>
  <c r="AB88" i="7"/>
  <c r="AA88" i="7"/>
  <c r="Y88" i="7"/>
  <c r="W88" i="7"/>
  <c r="U88" i="7"/>
  <c r="AC87" i="7"/>
  <c r="AB87" i="7"/>
  <c r="AA87" i="7"/>
  <c r="Y87" i="7"/>
  <c r="U87" i="7"/>
  <c r="AC86" i="7"/>
  <c r="AB86" i="7"/>
  <c r="AA86" i="7"/>
  <c r="Y86" i="7"/>
  <c r="U86" i="7"/>
  <c r="AC85" i="7"/>
  <c r="Y85" i="7"/>
  <c r="U85" i="7"/>
  <c r="AC84" i="7"/>
  <c r="AB84" i="7"/>
  <c r="AA84" i="7"/>
  <c r="Y84" i="7"/>
  <c r="W84" i="7"/>
  <c r="U84" i="7"/>
  <c r="AC83" i="7"/>
  <c r="AB83" i="7"/>
  <c r="AA83" i="7"/>
  <c r="Y83" i="7"/>
  <c r="U83" i="7"/>
  <c r="AC82" i="7"/>
  <c r="AB82" i="7"/>
  <c r="AA82" i="7"/>
  <c r="Y82" i="7"/>
  <c r="U82" i="7"/>
  <c r="AC81" i="7"/>
  <c r="Y81" i="7"/>
  <c r="U81" i="7"/>
  <c r="AC80" i="7"/>
  <c r="AB80" i="7"/>
  <c r="AA80" i="7"/>
  <c r="Y80" i="7"/>
  <c r="W80" i="7"/>
  <c r="U80" i="7"/>
  <c r="AC79" i="7"/>
  <c r="AB79" i="7"/>
  <c r="AA79" i="7"/>
  <c r="Y79" i="7"/>
  <c r="U79" i="7"/>
  <c r="AC78" i="7"/>
  <c r="Y78" i="7"/>
  <c r="U78" i="7"/>
  <c r="AC77" i="7"/>
  <c r="AB77" i="7"/>
  <c r="AA77" i="7"/>
  <c r="Y77" i="7"/>
  <c r="W77" i="7"/>
  <c r="U77" i="7"/>
  <c r="AC76" i="7"/>
  <c r="AB76" i="7"/>
  <c r="AA76" i="7"/>
  <c r="Y76" i="7"/>
  <c r="U76" i="7"/>
  <c r="AC75" i="7"/>
  <c r="Y75" i="7"/>
  <c r="U75" i="7"/>
  <c r="AC74" i="7"/>
  <c r="AB74" i="7"/>
  <c r="AA74" i="7"/>
  <c r="Y74" i="7"/>
  <c r="W74" i="7"/>
  <c r="U74" i="7"/>
  <c r="AC73" i="7"/>
  <c r="AB73" i="7"/>
  <c r="AA73" i="7"/>
  <c r="Y73" i="7"/>
  <c r="U73" i="7"/>
  <c r="AC72" i="7"/>
  <c r="Y72" i="7"/>
  <c r="U72" i="7"/>
  <c r="AC71" i="7"/>
  <c r="AB71" i="7"/>
  <c r="AA71" i="7"/>
  <c r="Y71" i="7"/>
  <c r="W71" i="7"/>
  <c r="U71" i="7"/>
  <c r="AC70" i="7"/>
  <c r="AB70" i="7"/>
  <c r="AA70" i="7"/>
  <c r="Y70" i="7"/>
  <c r="W70" i="7"/>
  <c r="U70" i="7"/>
  <c r="AC69" i="7"/>
  <c r="AB69" i="7"/>
  <c r="AA69" i="7"/>
  <c r="Y69" i="7"/>
  <c r="W69" i="7"/>
  <c r="U69" i="7"/>
  <c r="AC68" i="7"/>
  <c r="AB68" i="7"/>
  <c r="AA68" i="7"/>
  <c r="Y68" i="7"/>
  <c r="U68" i="7"/>
  <c r="AC67" i="7"/>
  <c r="AB67" i="7"/>
  <c r="AA67" i="7"/>
  <c r="Y67" i="7"/>
  <c r="W67" i="7"/>
  <c r="U67" i="7"/>
  <c r="AC66" i="7"/>
  <c r="AB66" i="7"/>
  <c r="AA66" i="7"/>
  <c r="Y66" i="7"/>
  <c r="U66" i="7"/>
  <c r="AC65" i="7"/>
  <c r="AB65" i="7"/>
  <c r="AA65" i="7"/>
  <c r="Y65" i="7"/>
  <c r="W65" i="7"/>
  <c r="U65" i="7"/>
  <c r="AC64" i="7"/>
  <c r="AB64" i="7"/>
  <c r="AA64" i="7"/>
  <c r="Y64" i="7"/>
  <c r="U64" i="7"/>
  <c r="AC63" i="7"/>
  <c r="Y63" i="7"/>
  <c r="U63" i="7"/>
  <c r="AC62" i="7"/>
  <c r="AB62" i="7"/>
  <c r="AA62" i="7"/>
  <c r="Y62" i="7"/>
  <c r="W62" i="7"/>
  <c r="U62" i="7"/>
  <c r="AC61" i="7"/>
  <c r="AB61" i="7"/>
  <c r="AA61" i="7"/>
  <c r="Y61" i="7"/>
  <c r="U61" i="7"/>
  <c r="AC60" i="7"/>
  <c r="AB60" i="7"/>
  <c r="AA60" i="7"/>
  <c r="Y60" i="7"/>
  <c r="W60" i="7"/>
  <c r="U60" i="7"/>
  <c r="AC59" i="7"/>
  <c r="AB59" i="7"/>
  <c r="AA59" i="7"/>
  <c r="Y59" i="7"/>
  <c r="U59" i="7"/>
  <c r="AC58" i="7"/>
  <c r="AB58" i="7"/>
  <c r="AA58" i="7"/>
  <c r="Y58" i="7"/>
  <c r="W58" i="7"/>
  <c r="U58" i="7"/>
  <c r="AC57" i="7"/>
  <c r="AB57" i="7"/>
  <c r="AA57" i="7"/>
  <c r="Y57" i="7"/>
  <c r="U57" i="7"/>
  <c r="AC56" i="7"/>
  <c r="AB56" i="7"/>
  <c r="AA56" i="7"/>
  <c r="Y56" i="7"/>
  <c r="U56" i="7"/>
  <c r="AC55" i="7"/>
  <c r="AB55" i="7"/>
  <c r="AA55" i="7"/>
  <c r="Y55" i="7"/>
  <c r="U55" i="7"/>
  <c r="AC54" i="7"/>
  <c r="Y54" i="7"/>
  <c r="U54" i="7"/>
  <c r="AC53" i="7"/>
  <c r="AB53" i="7"/>
  <c r="AA53" i="7"/>
  <c r="Y53" i="7"/>
  <c r="W53" i="7"/>
  <c r="U53" i="7"/>
  <c r="AC52" i="7"/>
  <c r="AB52" i="7"/>
  <c r="AA52" i="7"/>
  <c r="Y52" i="7"/>
  <c r="U52" i="7"/>
  <c r="AC51" i="7"/>
  <c r="AB51" i="7"/>
  <c r="AA51" i="7"/>
  <c r="Y51" i="7"/>
  <c r="U51" i="7"/>
  <c r="AB50" i="7"/>
  <c r="AA50" i="7"/>
  <c r="Y50" i="7"/>
  <c r="U50" i="7"/>
  <c r="AC49" i="7"/>
  <c r="Y49" i="7"/>
  <c r="U49" i="7"/>
  <c r="AC48" i="7"/>
  <c r="AB48" i="7"/>
  <c r="AA48" i="7"/>
  <c r="Y48" i="7"/>
  <c r="W48" i="7"/>
  <c r="U48" i="7"/>
  <c r="AB47" i="7"/>
  <c r="AA47" i="7"/>
  <c r="Y47" i="7"/>
  <c r="U47" i="7"/>
  <c r="AC46" i="7"/>
  <c r="AB46" i="7"/>
  <c r="AA46" i="7"/>
  <c r="Y46" i="7"/>
  <c r="W46" i="7"/>
  <c r="U46" i="7"/>
  <c r="AB45" i="7"/>
  <c r="AA45" i="7"/>
  <c r="Y45" i="7"/>
  <c r="U45" i="7"/>
  <c r="AC44" i="7"/>
  <c r="AB44" i="7"/>
  <c r="AA44" i="7"/>
  <c r="Y44" i="7"/>
  <c r="W44" i="7"/>
  <c r="U44" i="7"/>
  <c r="AB43" i="7"/>
  <c r="AA43" i="7"/>
  <c r="Y43" i="7"/>
  <c r="U43" i="7"/>
  <c r="AC42" i="7"/>
  <c r="Y42" i="7"/>
  <c r="U42" i="7"/>
  <c r="AC41" i="7"/>
  <c r="AB41" i="7"/>
  <c r="AA41" i="7"/>
  <c r="Y41" i="7"/>
  <c r="W41" i="7"/>
  <c r="U41" i="7"/>
  <c r="AC40" i="7"/>
  <c r="Y40" i="7"/>
  <c r="U40" i="7"/>
  <c r="AC39" i="7"/>
  <c r="AB39" i="7"/>
  <c r="AA39" i="7"/>
  <c r="Y39" i="7"/>
  <c r="W39" i="7"/>
  <c r="U39" i="7"/>
  <c r="AC38" i="7"/>
  <c r="Y38" i="7"/>
  <c r="U38" i="7"/>
  <c r="AC37" i="7"/>
  <c r="AB37" i="7"/>
  <c r="AA37" i="7"/>
  <c r="Y37" i="7"/>
  <c r="W37" i="7"/>
  <c r="U37" i="7"/>
  <c r="AC36" i="7"/>
  <c r="Y36" i="7"/>
  <c r="U36" i="7"/>
  <c r="AC35" i="7"/>
  <c r="AB35" i="7"/>
  <c r="AA35" i="7"/>
  <c r="Y35" i="7"/>
  <c r="W35" i="7"/>
  <c r="U35" i="7"/>
  <c r="AC34" i="7"/>
  <c r="AB34" i="7"/>
  <c r="AA34" i="7"/>
  <c r="Y34" i="7"/>
  <c r="U34" i="7"/>
  <c r="AB33" i="7"/>
  <c r="AA33" i="7"/>
  <c r="Y33" i="7"/>
  <c r="U33" i="7"/>
  <c r="AB32" i="7"/>
  <c r="AA32" i="7"/>
  <c r="Y32" i="7"/>
  <c r="U32" i="7"/>
  <c r="AB31" i="7"/>
  <c r="AA31" i="7"/>
  <c r="Y31" i="7"/>
  <c r="U31" i="7"/>
  <c r="AB30" i="7"/>
  <c r="AA30" i="7"/>
  <c r="Y30" i="7"/>
  <c r="U30" i="7"/>
  <c r="AB29" i="7"/>
  <c r="AA29" i="7"/>
  <c r="Y29" i="7"/>
  <c r="U29" i="7"/>
  <c r="AB28" i="7"/>
  <c r="AA28" i="7"/>
  <c r="Y28" i="7"/>
  <c r="U28" i="7"/>
  <c r="AC27" i="7"/>
  <c r="AB27" i="7"/>
  <c r="AA27" i="7"/>
  <c r="Y27" i="7"/>
  <c r="U27" i="7"/>
  <c r="AB26" i="7"/>
  <c r="AA26" i="7"/>
  <c r="Y26" i="7"/>
  <c r="U26" i="7"/>
  <c r="AC25" i="7"/>
  <c r="Y25" i="7"/>
  <c r="U25" i="7"/>
  <c r="AC24" i="7"/>
  <c r="AB24" i="7"/>
  <c r="AA24" i="7"/>
  <c r="Y24" i="7"/>
  <c r="W24" i="7"/>
  <c r="U24" i="7"/>
  <c r="AC23" i="7"/>
  <c r="AB23" i="7"/>
  <c r="AA23" i="7"/>
  <c r="Y23" i="7"/>
  <c r="U23" i="7"/>
  <c r="AC22" i="7"/>
  <c r="AB22" i="7"/>
  <c r="AA22" i="7"/>
  <c r="Y22" i="7"/>
  <c r="U22" i="7"/>
  <c r="AC21" i="7"/>
  <c r="AB21" i="7"/>
  <c r="AA21" i="7"/>
  <c r="Y21" i="7"/>
  <c r="U21" i="7"/>
  <c r="AC20" i="7"/>
  <c r="AB20" i="7"/>
  <c r="AA20" i="7"/>
  <c r="Y20" i="7"/>
  <c r="U20" i="7"/>
  <c r="AC19" i="7"/>
  <c r="AB19" i="7"/>
  <c r="AA19" i="7"/>
  <c r="Y19" i="7"/>
  <c r="AB18" i="7"/>
  <c r="AA18" i="7"/>
  <c r="Y18" i="7"/>
  <c r="U18" i="7"/>
  <c r="AB17" i="7"/>
  <c r="AA17" i="7"/>
  <c r="Y17" i="7"/>
  <c r="U17" i="7"/>
  <c r="AC16" i="7"/>
  <c r="AB16" i="7"/>
  <c r="AA16" i="7"/>
  <c r="Y16" i="7"/>
  <c r="U16" i="7"/>
  <c r="AC15" i="7"/>
  <c r="AB15" i="7"/>
  <c r="AA15" i="7"/>
  <c r="Y15" i="7"/>
  <c r="U15" i="7"/>
  <c r="AB14" i="7"/>
  <c r="AA14" i="7"/>
  <c r="Y14" i="7"/>
  <c r="U14" i="7"/>
  <c r="AB13" i="7"/>
  <c r="AA13" i="7"/>
  <c r="Y13" i="7"/>
  <c r="U13" i="7"/>
  <c r="AC12" i="7"/>
  <c r="Y12" i="7"/>
  <c r="U12" i="7"/>
  <c r="AC11" i="7"/>
  <c r="AB11" i="7"/>
  <c r="AA11" i="7"/>
  <c r="Y11" i="7"/>
  <c r="W11" i="7"/>
  <c r="U11" i="7"/>
  <c r="S11" i="7"/>
  <c r="AC112" i="7"/>
  <c r="AB112" i="7"/>
  <c r="AA112" i="7"/>
  <c r="Y112" i="7"/>
  <c r="W112" i="7"/>
  <c r="U112" i="7"/>
  <c r="S112" i="7"/>
  <c r="AF122" i="7" l="1"/>
  <c r="AF62" i="7"/>
  <c r="AD92" i="7"/>
  <c r="AF37" i="7"/>
  <c r="AD60" i="7"/>
  <c r="AD84" i="7"/>
  <c r="AD44" i="7"/>
  <c r="AF71" i="7"/>
  <c r="AD95" i="7"/>
  <c r="AF39" i="7"/>
  <c r="AD39" i="7"/>
  <c r="P48" i="7"/>
  <c r="AD48" i="7"/>
  <c r="AF77" i="7"/>
  <c r="AD112" i="7"/>
  <c r="AF80" i="7"/>
  <c r="AD80" i="7"/>
  <c r="AF11" i="7"/>
  <c r="AF69" i="7"/>
  <c r="AF88" i="7"/>
  <c r="P88" i="7"/>
  <c r="AD88" i="7"/>
  <c r="P24" i="7"/>
  <c r="AD24" i="7"/>
  <c r="AD62" i="7"/>
  <c r="AD71" i="7"/>
  <c r="AF95" i="7"/>
  <c r="AF46" i="7"/>
  <c r="AF65" i="7"/>
  <c r="AF41" i="7"/>
  <c r="AD35" i="7"/>
  <c r="AD67" i="7"/>
  <c r="AD41" i="7"/>
  <c r="AD65" i="7"/>
  <c r="AF24" i="7"/>
  <c r="AF48" i="7"/>
  <c r="AF35" i="7"/>
  <c r="AF67" i="7"/>
  <c r="AD11" i="7"/>
  <c r="AD37" i="7"/>
  <c r="AD53" i="7"/>
  <c r="AD69" i="7"/>
  <c r="AD77" i="7"/>
  <c r="AF44" i="7"/>
  <c r="AF60" i="7"/>
  <c r="AF84" i="7"/>
  <c r="AF92" i="7"/>
  <c r="AD58" i="7"/>
  <c r="AD74" i="7"/>
  <c r="AF112" i="7"/>
  <c r="AF58" i="7"/>
  <c r="AF74" i="7"/>
  <c r="AD46" i="7"/>
  <c r="AF53" i="7"/>
  <c r="P80" i="7"/>
  <c r="P37" i="7"/>
  <c r="P69" i="7"/>
  <c r="P62" i="7"/>
  <c r="P94" i="7"/>
  <c r="P77" i="7"/>
  <c r="P42" i="7"/>
  <c r="K89" i="7" l="1"/>
  <c r="H73" i="7"/>
  <c r="Z127" i="7"/>
  <c r="X127" i="7"/>
  <c r="V127" i="7"/>
  <c r="AB111" i="7"/>
  <c r="AA111" i="7"/>
  <c r="U111" i="7"/>
  <c r="AB110" i="7"/>
  <c r="AA110" i="7"/>
  <c r="AB109" i="7"/>
  <c r="AA109" i="7"/>
  <c r="U109" i="7"/>
  <c r="AB108" i="7"/>
  <c r="AA108" i="7"/>
  <c r="U108" i="7"/>
  <c r="AB107" i="7"/>
  <c r="AA107" i="7"/>
  <c r="U107" i="7"/>
  <c r="AB106" i="7"/>
  <c r="AA106" i="7"/>
  <c r="U106" i="7"/>
  <c r="K101" i="7"/>
  <c r="K100" i="7"/>
  <c r="N99" i="7"/>
  <c r="AB99" i="7" s="1"/>
  <c r="M99" i="7"/>
  <c r="AA99" i="7" s="1"/>
  <c r="K99" i="7"/>
  <c r="K98" i="7"/>
  <c r="K97" i="7"/>
  <c r="K96" i="7"/>
  <c r="G95" i="7"/>
  <c r="L94" i="7"/>
  <c r="K94" i="7"/>
  <c r="N93" i="7"/>
  <c r="AB93" i="7" s="1"/>
  <c r="M93" i="7"/>
  <c r="AA93" i="7" s="1"/>
  <c r="K93" i="7"/>
  <c r="G92" i="7"/>
  <c r="K91" i="7"/>
  <c r="K90" i="7"/>
  <c r="N89" i="7"/>
  <c r="AB89" i="7" s="1"/>
  <c r="M89" i="7"/>
  <c r="AA89" i="7" s="1"/>
  <c r="G88" i="7"/>
  <c r="K87" i="7"/>
  <c r="K86" i="7"/>
  <c r="N85" i="7"/>
  <c r="AB85" i="7" s="1"/>
  <c r="M85" i="7"/>
  <c r="AA85" i="7" s="1"/>
  <c r="K85" i="7"/>
  <c r="G84" i="7"/>
  <c r="K83" i="7"/>
  <c r="K82" i="7"/>
  <c r="N81" i="7"/>
  <c r="AB81" i="7" s="1"/>
  <c r="M81" i="7"/>
  <c r="AA81" i="7" s="1"/>
  <c r="K81" i="7"/>
  <c r="G80" i="7"/>
  <c r="K79" i="7"/>
  <c r="N78" i="7"/>
  <c r="AB78" i="7" s="1"/>
  <c r="M78" i="7"/>
  <c r="AA78" i="7" s="1"/>
  <c r="K78" i="7"/>
  <c r="G77" i="7"/>
  <c r="K76" i="7"/>
  <c r="N75" i="7"/>
  <c r="AB75" i="7" s="1"/>
  <c r="M75" i="7"/>
  <c r="AA75" i="7" s="1"/>
  <c r="K75" i="7"/>
  <c r="G74" i="7"/>
  <c r="K73" i="7"/>
  <c r="W73" i="7" s="1"/>
  <c r="N72" i="7"/>
  <c r="AB72" i="7" s="1"/>
  <c r="M72" i="7"/>
  <c r="AA72" i="7" s="1"/>
  <c r="K72" i="7"/>
  <c r="G71" i="7"/>
  <c r="I70" i="7"/>
  <c r="G69" i="7"/>
  <c r="K68" i="7"/>
  <c r="G67" i="7"/>
  <c r="K66" i="7"/>
  <c r="G65" i="7"/>
  <c r="K64" i="7"/>
  <c r="N63" i="7"/>
  <c r="AB63" i="7" s="1"/>
  <c r="M63" i="7"/>
  <c r="AA63" i="7" s="1"/>
  <c r="K63" i="7"/>
  <c r="G62" i="7"/>
  <c r="K61" i="7"/>
  <c r="G60" i="7"/>
  <c r="K59" i="7"/>
  <c r="G58" i="7"/>
  <c r="K57" i="7"/>
  <c r="K56" i="7"/>
  <c r="K55" i="7"/>
  <c r="N54" i="7"/>
  <c r="AB54" i="7" s="1"/>
  <c r="M54" i="7"/>
  <c r="AA54" i="7" s="1"/>
  <c r="K54" i="7"/>
  <c r="K52" i="7"/>
  <c r="K51" i="7"/>
  <c r="O50" i="7"/>
  <c r="N49" i="7"/>
  <c r="AB49" i="7" s="1"/>
  <c r="M49" i="7"/>
  <c r="AA49" i="7" s="1"/>
  <c r="K49" i="7"/>
  <c r="O47" i="7"/>
  <c r="O45" i="7"/>
  <c r="O43" i="7"/>
  <c r="AC43" i="7" s="1"/>
  <c r="N42" i="7"/>
  <c r="AB42" i="7" s="1"/>
  <c r="M42" i="7"/>
  <c r="AA42" i="7" s="1"/>
  <c r="K42" i="7"/>
  <c r="W42" i="7" s="1"/>
  <c r="N40" i="7"/>
  <c r="AB40" i="7" s="1"/>
  <c r="M40" i="7"/>
  <c r="AA40" i="7" s="1"/>
  <c r="K40" i="7"/>
  <c r="N38" i="7"/>
  <c r="AB38" i="7" s="1"/>
  <c r="M38" i="7"/>
  <c r="AA38" i="7" s="1"/>
  <c r="K38" i="7"/>
  <c r="N36" i="7"/>
  <c r="AB36" i="7" s="1"/>
  <c r="M36" i="7"/>
  <c r="AA36" i="7" s="1"/>
  <c r="K36" i="7"/>
  <c r="K34" i="7"/>
  <c r="O33" i="7"/>
  <c r="O32" i="7"/>
  <c r="O31" i="7"/>
  <c r="O30" i="7"/>
  <c r="O29" i="7"/>
  <c r="O28" i="7"/>
  <c r="K27" i="7"/>
  <c r="O26" i="7"/>
  <c r="N25" i="7"/>
  <c r="AB25" i="7" s="1"/>
  <c r="M25" i="7"/>
  <c r="AA25" i="7" s="1"/>
  <c r="K25" i="7"/>
  <c r="W25" i="7" s="1"/>
  <c r="K23" i="7"/>
  <c r="K22" i="7"/>
  <c r="W22" i="7" s="1"/>
  <c r="H22" i="7"/>
  <c r="S22" i="7" s="1"/>
  <c r="K21" i="7"/>
  <c r="K20" i="7"/>
  <c r="K19" i="7"/>
  <c r="W19" i="7" s="1"/>
  <c r="J19" i="7"/>
  <c r="O18" i="7"/>
  <c r="O17" i="7"/>
  <c r="K16" i="7"/>
  <c r="K15" i="7"/>
  <c r="O14" i="7"/>
  <c r="O13" i="7"/>
  <c r="K13" i="7" s="1"/>
  <c r="N12" i="7"/>
  <c r="AB12" i="7" s="1"/>
  <c r="M12" i="7"/>
  <c r="AA12" i="7" s="1"/>
  <c r="K12" i="7"/>
  <c r="W12" i="7" s="1"/>
  <c r="G112" i="7"/>
  <c r="AF123" i="7" l="1"/>
  <c r="AF124" i="7" s="1"/>
  <c r="AD123" i="7"/>
  <c r="AD124" i="7" s="1"/>
  <c r="AF12" i="7"/>
  <c r="AD12" i="7"/>
  <c r="K17" i="7"/>
  <c r="AC17" i="7"/>
  <c r="I23" i="7"/>
  <c r="W23" i="7"/>
  <c r="K30" i="7"/>
  <c r="AC30" i="7"/>
  <c r="I38" i="7"/>
  <c r="T38" i="7" s="1"/>
  <c r="W38" i="7"/>
  <c r="K50" i="7"/>
  <c r="AC50" i="7"/>
  <c r="I57" i="7"/>
  <c r="W57" i="7"/>
  <c r="I81" i="7"/>
  <c r="T81" i="7" s="1"/>
  <c r="W81" i="7"/>
  <c r="I97" i="7"/>
  <c r="W97" i="7"/>
  <c r="AF109" i="7"/>
  <c r="AD109" i="7"/>
  <c r="AA102" i="7"/>
  <c r="K18" i="7"/>
  <c r="AC18" i="7"/>
  <c r="AD25" i="7"/>
  <c r="AF25" i="7"/>
  <c r="K31" i="7"/>
  <c r="AC31" i="7"/>
  <c r="K43" i="7"/>
  <c r="I51" i="7"/>
  <c r="W51" i="7"/>
  <c r="I64" i="7"/>
  <c r="W64" i="7"/>
  <c r="I72" i="7"/>
  <c r="W72" i="7"/>
  <c r="I76" i="7"/>
  <c r="W76" i="7"/>
  <c r="I86" i="7"/>
  <c r="W86" i="7"/>
  <c r="I93" i="7"/>
  <c r="W93" i="7"/>
  <c r="I98" i="7"/>
  <c r="W98" i="7"/>
  <c r="I96" i="7"/>
  <c r="W96" i="7"/>
  <c r="AF106" i="7"/>
  <c r="AD106" i="7"/>
  <c r="I52" i="7"/>
  <c r="W52" i="7"/>
  <c r="I87" i="7"/>
  <c r="W87" i="7"/>
  <c r="I99" i="7"/>
  <c r="T99" i="7" s="1"/>
  <c r="W99" i="7"/>
  <c r="AF107" i="7"/>
  <c r="AD107" i="7"/>
  <c r="I13" i="7"/>
  <c r="W13" i="7"/>
  <c r="K45" i="7"/>
  <c r="AC45" i="7"/>
  <c r="AD110" i="7"/>
  <c r="AF110" i="7"/>
  <c r="O102" i="7"/>
  <c r="AC13" i="7"/>
  <c r="I20" i="7"/>
  <c r="W20" i="7"/>
  <c r="K26" i="7"/>
  <c r="W26" i="7" s="1"/>
  <c r="AC26" i="7"/>
  <c r="I34" i="7"/>
  <c r="W34" i="7"/>
  <c r="K47" i="7"/>
  <c r="AC47" i="7"/>
  <c r="I61" i="7"/>
  <c r="W61" i="7"/>
  <c r="I83" i="7"/>
  <c r="W83" i="7"/>
  <c r="G94" i="7"/>
  <c r="W94" i="7"/>
  <c r="I16" i="7"/>
  <c r="W16" i="7"/>
  <c r="AB102" i="7"/>
  <c r="K32" i="7"/>
  <c r="AC32" i="7"/>
  <c r="I59" i="7"/>
  <c r="W59" i="7"/>
  <c r="I54" i="7"/>
  <c r="T54" i="7" s="1"/>
  <c r="W54" i="7"/>
  <c r="K14" i="7"/>
  <c r="AC14" i="7"/>
  <c r="I21" i="7"/>
  <c r="W21" i="7"/>
  <c r="I27" i="7"/>
  <c r="W27" i="7"/>
  <c r="I36" i="7"/>
  <c r="T36" i="7" s="1"/>
  <c r="W36" i="7"/>
  <c r="I49" i="7"/>
  <c r="W49" i="7"/>
  <c r="I68" i="7"/>
  <c r="W68" i="7"/>
  <c r="L102" i="7"/>
  <c r="Y94" i="7"/>
  <c r="Y102" i="7" s="1"/>
  <c r="I100" i="7"/>
  <c r="W100" i="7"/>
  <c r="AD108" i="7"/>
  <c r="AF108" i="7"/>
  <c r="AF111" i="7"/>
  <c r="AD111" i="7"/>
  <c r="K29" i="7"/>
  <c r="AC29" i="7"/>
  <c r="I56" i="7"/>
  <c r="W56" i="7"/>
  <c r="G70" i="7"/>
  <c r="T70" i="7"/>
  <c r="I91" i="7"/>
  <c r="W91" i="7"/>
  <c r="J102" i="7"/>
  <c r="U19" i="7"/>
  <c r="U102" i="7" s="1"/>
  <c r="K33" i="7"/>
  <c r="AC33" i="7"/>
  <c r="I40" i="7"/>
  <c r="T40" i="7" s="1"/>
  <c r="W40" i="7"/>
  <c r="I66" i="7"/>
  <c r="W66" i="7"/>
  <c r="I78" i="7"/>
  <c r="T78" i="7" s="1"/>
  <c r="W78" i="7"/>
  <c r="I82" i="7"/>
  <c r="W82" i="7"/>
  <c r="I15" i="7"/>
  <c r="W15" i="7"/>
  <c r="K28" i="7"/>
  <c r="AC28" i="7"/>
  <c r="AF42" i="7"/>
  <c r="AD42" i="7"/>
  <c r="I55" i="7"/>
  <c r="W55" i="7"/>
  <c r="I63" i="7"/>
  <c r="T63" i="7" s="1"/>
  <c r="W63" i="7"/>
  <c r="I75" i="7"/>
  <c r="T75" i="7" s="1"/>
  <c r="W75" i="7"/>
  <c r="I79" i="7"/>
  <c r="W79" i="7"/>
  <c r="I85" i="7"/>
  <c r="T85" i="7" s="1"/>
  <c r="W85" i="7"/>
  <c r="I90" i="7"/>
  <c r="W90" i="7"/>
  <c r="I101" i="7"/>
  <c r="W101" i="7"/>
  <c r="I89" i="7"/>
  <c r="T89" i="7" s="1"/>
  <c r="W89" i="7"/>
  <c r="G110" i="7"/>
  <c r="G108" i="7"/>
  <c r="G12" i="7"/>
  <c r="G106" i="7"/>
  <c r="I73" i="7"/>
  <c r="G109" i="7"/>
  <c r="M102" i="7"/>
  <c r="G107" i="7"/>
  <c r="I26" i="7"/>
  <c r="N102" i="7"/>
  <c r="G25" i="7"/>
  <c r="G42" i="7"/>
  <c r="I19" i="7"/>
  <c r="G111" i="7"/>
  <c r="I22" i="7"/>
  <c r="H102" i="7"/>
  <c r="G78" i="7" l="1"/>
  <c r="G99" i="7"/>
  <c r="G38" i="7"/>
  <c r="G81" i="7"/>
  <c r="G36" i="7"/>
  <c r="G40" i="7"/>
  <c r="G75" i="7"/>
  <c r="G22" i="7"/>
  <c r="T22" i="7"/>
  <c r="G68" i="7"/>
  <c r="T68" i="7"/>
  <c r="G90" i="7"/>
  <c r="T90" i="7"/>
  <c r="AF63" i="7"/>
  <c r="AD63" i="7"/>
  <c r="P63" i="7"/>
  <c r="P70" i="7"/>
  <c r="AF70" i="7"/>
  <c r="AD70" i="7"/>
  <c r="G61" i="7"/>
  <c r="T61" i="7"/>
  <c r="G20" i="7"/>
  <c r="T20" i="7"/>
  <c r="G13" i="7"/>
  <c r="T13" i="7"/>
  <c r="G52" i="7"/>
  <c r="T52" i="7"/>
  <c r="G93" i="7"/>
  <c r="T93" i="7"/>
  <c r="G64" i="7"/>
  <c r="T64" i="7"/>
  <c r="P81" i="7"/>
  <c r="AF81" i="7"/>
  <c r="AD81" i="7"/>
  <c r="I30" i="7"/>
  <c r="W30" i="7"/>
  <c r="G63" i="7"/>
  <c r="G15" i="7"/>
  <c r="T15" i="7"/>
  <c r="P40" i="7"/>
  <c r="AD40" i="7"/>
  <c r="AF40" i="7"/>
  <c r="G49" i="7"/>
  <c r="T49" i="7"/>
  <c r="I14" i="7"/>
  <c r="W14" i="7"/>
  <c r="AC102" i="7"/>
  <c r="I18" i="7"/>
  <c r="W18" i="7"/>
  <c r="G66" i="7"/>
  <c r="T66" i="7"/>
  <c r="G21" i="7"/>
  <c r="T21" i="7"/>
  <c r="AF85" i="7"/>
  <c r="P85" i="7"/>
  <c r="AD85" i="7"/>
  <c r="G51" i="7"/>
  <c r="T51" i="7"/>
  <c r="G57" i="7"/>
  <c r="T57" i="7"/>
  <c r="I33" i="7"/>
  <c r="W33" i="7"/>
  <c r="P36" i="7"/>
  <c r="AD36" i="7"/>
  <c r="AF36" i="7"/>
  <c r="AF94" i="7"/>
  <c r="AD94" i="7"/>
  <c r="G85" i="7"/>
  <c r="G73" i="7"/>
  <c r="T73" i="7"/>
  <c r="G79" i="7"/>
  <c r="T79" i="7"/>
  <c r="G34" i="7"/>
  <c r="T34" i="7"/>
  <c r="P99" i="7"/>
  <c r="AD99" i="7"/>
  <c r="AF99" i="7"/>
  <c r="G96" i="7"/>
  <c r="T96" i="7"/>
  <c r="G76" i="7"/>
  <c r="T76" i="7"/>
  <c r="I50" i="7"/>
  <c r="W50" i="7"/>
  <c r="I17" i="7"/>
  <c r="W17" i="7"/>
  <c r="I32" i="7"/>
  <c r="W32" i="7"/>
  <c r="G19" i="7"/>
  <c r="T19" i="7"/>
  <c r="G100" i="7"/>
  <c r="T100" i="7"/>
  <c r="P89" i="7"/>
  <c r="AF89" i="7"/>
  <c r="AD89" i="7"/>
  <c r="AD78" i="7"/>
  <c r="AF78" i="7"/>
  <c r="P78" i="7"/>
  <c r="I29" i="7"/>
  <c r="W29" i="7"/>
  <c r="G27" i="7"/>
  <c r="T27" i="7"/>
  <c r="G59" i="7"/>
  <c r="T59" i="7"/>
  <c r="I31" i="7"/>
  <c r="W31" i="7"/>
  <c r="G91" i="7"/>
  <c r="T91" i="7"/>
  <c r="G55" i="7"/>
  <c r="T55" i="7"/>
  <c r="G16" i="7"/>
  <c r="T16" i="7"/>
  <c r="I47" i="7"/>
  <c r="W47" i="7"/>
  <c r="G86" i="7"/>
  <c r="T86" i="7"/>
  <c r="G23" i="7"/>
  <c r="T23" i="7"/>
  <c r="G26" i="7"/>
  <c r="T26" i="7"/>
  <c r="G82" i="7"/>
  <c r="T82" i="7"/>
  <c r="G56" i="7"/>
  <c r="T56" i="7"/>
  <c r="P54" i="7"/>
  <c r="AF54" i="7"/>
  <c r="AD54" i="7"/>
  <c r="I43" i="7"/>
  <c r="W43" i="7"/>
  <c r="G54" i="7"/>
  <c r="K102" i="7"/>
  <c r="G89" i="7"/>
  <c r="G101" i="7"/>
  <c r="T101" i="7"/>
  <c r="AD101" i="7" s="1"/>
  <c r="P75" i="7"/>
  <c r="AD75" i="7"/>
  <c r="AF75" i="7"/>
  <c r="I28" i="7"/>
  <c r="W28" i="7"/>
  <c r="G83" i="7"/>
  <c r="T83" i="7"/>
  <c r="I45" i="7"/>
  <c r="W45" i="7"/>
  <c r="G87" i="7"/>
  <c r="T87" i="7"/>
  <c r="G98" i="7"/>
  <c r="T98" i="7"/>
  <c r="G72" i="7"/>
  <c r="T72" i="7"/>
  <c r="G97" i="7"/>
  <c r="T97" i="7"/>
  <c r="P38" i="7"/>
  <c r="AF38" i="7"/>
  <c r="AD38" i="7"/>
  <c r="W102" i="7" l="1"/>
  <c r="G32" i="7"/>
  <c r="T32" i="7"/>
  <c r="P97" i="7"/>
  <c r="AF97" i="7"/>
  <c r="AD97" i="7"/>
  <c r="G43" i="7"/>
  <c r="T43" i="7"/>
  <c r="AF26" i="7"/>
  <c r="AD26" i="7"/>
  <c r="P26" i="7"/>
  <c r="AF16" i="7"/>
  <c r="AD16" i="7"/>
  <c r="P16" i="7"/>
  <c r="P91" i="7"/>
  <c r="AD91" i="7"/>
  <c r="AF91" i="7"/>
  <c r="G33" i="7"/>
  <c r="T33" i="7"/>
  <c r="AF21" i="7"/>
  <c r="AD21" i="7"/>
  <c r="P21" i="7"/>
  <c r="G14" i="7"/>
  <c r="T14" i="7"/>
  <c r="G45" i="7"/>
  <c r="T45" i="7"/>
  <c r="AF101" i="7"/>
  <c r="P101" i="7"/>
  <c r="P100" i="7"/>
  <c r="AD100" i="7"/>
  <c r="AF100" i="7"/>
  <c r="G17" i="7"/>
  <c r="T17" i="7"/>
  <c r="P57" i="7"/>
  <c r="AD57" i="7"/>
  <c r="AF57" i="7"/>
  <c r="P49" i="7"/>
  <c r="AF49" i="7"/>
  <c r="AD49" i="7"/>
  <c r="AF93" i="7"/>
  <c r="P93" i="7"/>
  <c r="AD93" i="7"/>
  <c r="AF61" i="7"/>
  <c r="P61" i="7"/>
  <c r="AD61" i="7"/>
  <c r="P90" i="7"/>
  <c r="AD90" i="7"/>
  <c r="AF90" i="7"/>
  <c r="AF72" i="7"/>
  <c r="AD72" i="7"/>
  <c r="P72" i="7"/>
  <c r="P55" i="7"/>
  <c r="AF55" i="7"/>
  <c r="AD55" i="7"/>
  <c r="P66" i="7"/>
  <c r="AF66" i="7"/>
  <c r="AD66" i="7"/>
  <c r="G30" i="7"/>
  <c r="T30" i="7"/>
  <c r="P68" i="7"/>
  <c r="AD68" i="7"/>
  <c r="AF68" i="7"/>
  <c r="I102" i="7"/>
  <c r="P98" i="7"/>
  <c r="AD98" i="7"/>
  <c r="AF98" i="7"/>
  <c r="AF56" i="7"/>
  <c r="AD56" i="7"/>
  <c r="P56" i="7"/>
  <c r="P86" i="7"/>
  <c r="AF86" i="7"/>
  <c r="AD86" i="7"/>
  <c r="G31" i="7"/>
  <c r="T31" i="7"/>
  <c r="AF19" i="7"/>
  <c r="AD19" i="7"/>
  <c r="P19" i="7"/>
  <c r="P76" i="7"/>
  <c r="AD76" i="7"/>
  <c r="AF76" i="7"/>
  <c r="P73" i="7"/>
  <c r="AF73" i="7"/>
  <c r="AD73" i="7"/>
  <c r="P64" i="7"/>
  <c r="AD64" i="7"/>
  <c r="AF64" i="7"/>
  <c r="G29" i="7"/>
  <c r="T29" i="7"/>
  <c r="AF34" i="7"/>
  <c r="P34" i="7"/>
  <c r="AD34" i="7"/>
  <c r="P52" i="7"/>
  <c r="AD52" i="7"/>
  <c r="AF52" i="7"/>
  <c r="P59" i="7"/>
  <c r="AD59" i="7"/>
  <c r="AF59" i="7"/>
  <c r="P79" i="7"/>
  <c r="AD79" i="7"/>
  <c r="AF79" i="7"/>
  <c r="G18" i="7"/>
  <c r="T18" i="7"/>
  <c r="AF13" i="7"/>
  <c r="AD13" i="7"/>
  <c r="P13" i="7"/>
  <c r="AD22" i="7"/>
  <c r="P22" i="7"/>
  <c r="AF22" i="7"/>
  <c r="G47" i="7"/>
  <c r="T47" i="7"/>
  <c r="P27" i="7"/>
  <c r="AD27" i="7"/>
  <c r="AF27" i="7"/>
  <c r="P20" i="7"/>
  <c r="AD20" i="7"/>
  <c r="AF20" i="7"/>
  <c r="P83" i="7"/>
  <c r="AD83" i="7"/>
  <c r="AF83" i="7"/>
  <c r="P23" i="7"/>
  <c r="AD23" i="7"/>
  <c r="AF23" i="7"/>
  <c r="G50" i="7"/>
  <c r="T50" i="7"/>
  <c r="P51" i="7"/>
  <c r="AD51" i="7"/>
  <c r="AF51" i="7"/>
  <c r="G28" i="7"/>
  <c r="T28" i="7"/>
  <c r="P87" i="7"/>
  <c r="AD87" i="7"/>
  <c r="AF87" i="7"/>
  <c r="P82" i="7"/>
  <c r="AF82" i="7"/>
  <c r="AD82" i="7"/>
  <c r="AF96" i="7"/>
  <c r="AD96" i="7"/>
  <c r="P96" i="7"/>
  <c r="P15" i="7"/>
  <c r="AD15" i="7"/>
  <c r="AF15" i="7"/>
  <c r="P43" i="7" l="1"/>
  <c r="AD43" i="7"/>
  <c r="AF43" i="7"/>
  <c r="AD31" i="7"/>
  <c r="P31" i="7"/>
  <c r="AF31" i="7"/>
  <c r="AD30" i="7"/>
  <c r="AF30" i="7"/>
  <c r="P30" i="7"/>
  <c r="G102" i="7"/>
  <c r="P28" i="7"/>
  <c r="AD28" i="7"/>
  <c r="AF28" i="7"/>
  <c r="P29" i="7"/>
  <c r="AF29" i="7"/>
  <c r="AD29" i="7"/>
  <c r="P17" i="7"/>
  <c r="AF17" i="7"/>
  <c r="AD17" i="7"/>
  <c r="P33" i="7"/>
  <c r="AF33" i="7"/>
  <c r="AD33" i="7"/>
  <c r="P32" i="7"/>
  <c r="AD32" i="7"/>
  <c r="AF32" i="7"/>
  <c r="P50" i="7"/>
  <c r="AF50" i="7"/>
  <c r="AD50" i="7"/>
  <c r="AF47" i="7"/>
  <c r="AD47" i="7"/>
  <c r="P47" i="7"/>
  <c r="P18" i="7"/>
  <c r="AD18" i="7"/>
  <c r="AF18" i="7"/>
  <c r="AF45" i="7"/>
  <c r="AD45" i="7"/>
  <c r="P45" i="7"/>
  <c r="P14" i="7"/>
  <c r="AF14" i="7"/>
  <c r="AD14" i="7"/>
  <c r="AE66" i="7" l="1"/>
  <c r="AE52" i="7"/>
  <c r="AE45" i="7"/>
  <c r="AE101" i="7"/>
  <c r="AE16" i="7"/>
  <c r="AE96" i="7"/>
  <c r="AE28" i="7"/>
  <c r="AE31" i="7"/>
  <c r="AE97" i="7"/>
  <c r="AE57" i="7"/>
  <c r="AE20" i="7"/>
  <c r="AE79" i="7"/>
  <c r="AE49" i="7"/>
  <c r="AE47" i="7"/>
  <c r="AE93" i="7"/>
  <c r="AE32" i="7"/>
  <c r="AE64" i="7"/>
  <c r="AE72" i="7"/>
  <c r="AE40" i="7"/>
  <c r="AE44" i="7"/>
  <c r="AE95" i="7"/>
  <c r="AE74" i="7"/>
  <c r="AE35" i="7"/>
  <c r="AE24" i="7"/>
  <c r="AE88" i="7"/>
  <c r="AE77" i="7"/>
  <c r="AE69" i="7"/>
  <c r="AE48" i="7"/>
  <c r="AE11" i="7"/>
  <c r="AE71" i="7"/>
  <c r="AE37" i="7"/>
  <c r="AE67" i="7"/>
  <c r="AE53" i="7"/>
  <c r="AE60" i="7"/>
  <c r="AE14" i="7"/>
  <c r="AE92" i="7"/>
  <c r="AE41" i="7"/>
  <c r="AE65" i="7"/>
  <c r="AE80" i="7"/>
  <c r="AE46" i="7"/>
  <c r="AE39" i="7"/>
  <c r="AE62" i="7"/>
  <c r="AE58" i="7"/>
  <c r="AE112" i="7"/>
  <c r="AE84" i="7"/>
  <c r="AE12" i="7"/>
  <c r="AE42" i="7"/>
  <c r="AE25" i="7"/>
  <c r="AE75" i="7"/>
  <c r="AE99" i="7"/>
  <c r="AE70" i="7"/>
  <c r="AE63" i="7"/>
  <c r="AE78" i="7"/>
  <c r="AE89" i="7"/>
  <c r="AE54" i="7"/>
  <c r="AE81" i="7"/>
  <c r="AE38" i="7"/>
  <c r="AE94" i="7"/>
  <c r="AD102" i="7"/>
  <c r="AE36" i="7"/>
  <c r="AE85" i="7"/>
  <c r="AE29" i="7"/>
  <c r="AF102" i="7"/>
  <c r="AE83" i="7"/>
  <c r="AE82" i="7"/>
  <c r="AE73" i="7"/>
  <c r="AE34" i="7"/>
  <c r="AE51" i="7"/>
  <c r="AE100" i="7"/>
  <c r="AE21" i="7"/>
  <c r="AE30" i="7"/>
  <c r="AE68" i="7"/>
  <c r="AE90" i="7"/>
  <c r="AE98" i="7"/>
  <c r="AE27" i="7"/>
  <c r="AE19" i="7"/>
  <c r="AE13" i="7"/>
  <c r="AE33" i="7"/>
  <c r="AE43" i="7"/>
  <c r="AE59" i="7"/>
  <c r="AE26" i="7"/>
  <c r="AE15" i="7"/>
  <c r="AE50" i="7"/>
  <c r="AE91" i="7"/>
  <c r="AE22" i="7"/>
  <c r="AE56" i="7"/>
  <c r="AE55" i="7"/>
  <c r="AE23" i="7"/>
  <c r="AE76" i="7"/>
  <c r="AE18" i="7"/>
  <c r="AE86" i="7"/>
  <c r="AE17" i="7"/>
  <c r="AE61" i="7"/>
  <c r="AE87" i="7"/>
  <c r="S102" i="7" l="1"/>
  <c r="AF103" i="7" s="1"/>
  <c r="P102" i="7"/>
  <c r="AD103" i="7" l="1"/>
  <c r="AD104" i="7" s="1"/>
  <c r="AD113" i="7" s="1"/>
  <c r="AF104" i="7"/>
  <c r="AF113" i="7" s="1"/>
  <c r="AE102" i="7"/>
  <c r="T102" i="7"/>
  <c r="AD116" i="7" l="1"/>
  <c r="AD114" i="7"/>
  <c r="AD115" i="7"/>
  <c r="AD119" i="7"/>
  <c r="AD117" i="7" l="1"/>
  <c r="AD118" i="7" s="1"/>
  <c r="AD120" i="7" s="1"/>
  <c r="AD125" i="7" s="1"/>
  <c r="AD126" i="7" s="1"/>
  <c r="AD127" i="7" s="1"/>
  <c r="AF114" i="7"/>
  <c r="AF116" i="7"/>
  <c r="AF115" i="7"/>
  <c r="AF117" i="7" l="1"/>
  <c r="AF118" i="7" s="1"/>
  <c r="AF119" i="7" l="1"/>
  <c r="AF120" i="7" s="1"/>
  <c r="AF125" i="7" s="1"/>
  <c r="AF126" i="7" s="1"/>
  <c r="AF127" i="7" s="1"/>
  <c r="AG84" i="7" l="1"/>
  <c r="AG99" i="7"/>
  <c r="AG32" i="7"/>
  <c r="AG87" i="7"/>
  <c r="AG59" i="7"/>
  <c r="AG27" i="7"/>
  <c r="AG66" i="7"/>
  <c r="AG112" i="7"/>
  <c r="AG74" i="7"/>
  <c r="AG76" i="7"/>
  <c r="AG33" i="7"/>
  <c r="AG30" i="7"/>
  <c r="AG41" i="7"/>
  <c r="AG23" i="7"/>
  <c r="AG63" i="7"/>
  <c r="AG86" i="7"/>
  <c r="AG71" i="7"/>
  <c r="AG20" i="7"/>
  <c r="AG90" i="7"/>
  <c r="AG89" i="7"/>
  <c r="AG37" i="7"/>
  <c r="AG49" i="7"/>
  <c r="AG47" i="7"/>
  <c r="AG69" i="7"/>
  <c r="AG101" i="7"/>
  <c r="AG15" i="7"/>
  <c r="AG60" i="7"/>
  <c r="AG43" i="7"/>
  <c r="AG53" i="7"/>
  <c r="AG21" i="7"/>
  <c r="AG25" i="7"/>
  <c r="AG19" i="7"/>
  <c r="AG62" i="7"/>
  <c r="AG14" i="7"/>
  <c r="AG85" i="7"/>
  <c r="AG91" i="7"/>
  <c r="AG58" i="7"/>
  <c r="AG98" i="7"/>
  <c r="AG35" i="7"/>
  <c r="AG81" i="7"/>
  <c r="AG34" i="7"/>
  <c r="AG56" i="7"/>
  <c r="AG31" i="7"/>
  <c r="AG61" i="7"/>
  <c r="AG79" i="7"/>
  <c r="AG55" i="7"/>
  <c r="AG82" i="7"/>
  <c r="AG51" i="7"/>
  <c r="AG44" i="7"/>
  <c r="AG28" i="7"/>
  <c r="AG96" i="7"/>
  <c r="AG13" i="7"/>
  <c r="AG39" i="7"/>
  <c r="AG73" i="7"/>
  <c r="AG65" i="7"/>
  <c r="AG22" i="7"/>
  <c r="AG68" i="7"/>
  <c r="AG24" i="7"/>
  <c r="AG52" i="7"/>
  <c r="AG12" i="7"/>
  <c r="AG42" i="7"/>
  <c r="AG93" i="7"/>
  <c r="AG45" i="7"/>
  <c r="AG57" i="7"/>
  <c r="AG17" i="7"/>
  <c r="AG88" i="7"/>
  <c r="AG92" i="7"/>
  <c r="AG67" i="7"/>
  <c r="AG40" i="7"/>
  <c r="AG100" i="7"/>
  <c r="AG11" i="7"/>
  <c r="AG97" i="7"/>
  <c r="AG78" i="7"/>
  <c r="AG54" i="7"/>
  <c r="AG46" i="7"/>
  <c r="AG77" i="7"/>
  <c r="AG72" i="7"/>
  <c r="AG48" i="7"/>
  <c r="AG75" i="7"/>
  <c r="AG50" i="7"/>
  <c r="AG29" i="7"/>
  <c r="AG70" i="7"/>
  <c r="AG16" i="7"/>
  <c r="AG26" i="7"/>
  <c r="AG38" i="7"/>
  <c r="AG94" i="7"/>
  <c r="AG80" i="7"/>
  <c r="AG95" i="7"/>
  <c r="AG64" i="7"/>
  <c r="AG83" i="7"/>
  <c r="AG36" i="7"/>
  <c r="AG18" i="7"/>
  <c r="AG102" i="7" l="1"/>
</calcChain>
</file>

<file path=xl/sharedStrings.xml><?xml version="1.0" encoding="utf-8"?>
<sst xmlns="http://schemas.openxmlformats.org/spreadsheetml/2006/main" count="356" uniqueCount="255">
  <si>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</si>
  <si>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</si>
  <si>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</si>
  <si>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</si>
  <si>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</si>
  <si>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</si>
  <si>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</si>
  <si>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</si>
  <si>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Стоимость МТР всего, руб.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</si>
  <si>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</si>
  <si>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</si>
  <si>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</si>
  <si>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</si>
  <si>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</si>
  <si>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</si>
  <si>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</si>
  <si>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</si>
  <si>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</si>
  <si>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</si>
  <si>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</si>
  <si>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</si>
  <si>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</si>
  <si>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%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</si>
  <si>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</si>
  <si>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</si>
  <si>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</si>
  <si>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</si>
  <si>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</si>
  <si>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</si>
  <si>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</si>
  <si>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</si>
  <si>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</si>
  <si>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</si>
  <si>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</si>
  <si>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</si>
  <si>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</si>
  <si>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</si>
  <si>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Стоимость ВСЕГО без учета материалов Заказчика,  руб.</t>
  </si>
  <si>
    <t>Полная стоимость с учетом материалов Заказчика, руб.</t>
  </si>
  <si>
    <t>Стоимость ВСЕГО с учетом материалов Заказчика с учетом прочих затрат и НДС,  руб.</t>
  </si>
  <si>
    <t>Стоимость ВСЕГО без учета материалов Заказчика с учетом прочих затрат и НДС,  руб.</t>
  </si>
  <si>
    <t>Общестроительные работы</t>
  </si>
  <si>
    <t>02-01-03</t>
  </si>
  <si>
    <t>Система водоотведения</t>
  </si>
  <si>
    <t>02-01-04</t>
  </si>
  <si>
    <t>Система водоснабжения</t>
  </si>
  <si>
    <t>02-01-05</t>
  </si>
  <si>
    <t>Отопление, вентиляция и кондиционирование воздуха</t>
  </si>
  <si>
    <t>02-01-06</t>
  </si>
  <si>
    <t>Электроосвещение</t>
  </si>
  <si>
    <t>02-01-07</t>
  </si>
  <si>
    <t>Силовое электрооборудование</t>
  </si>
  <si>
    <t>02-01-08</t>
  </si>
  <si>
    <t>Сети связи</t>
  </si>
  <si>
    <t>02-01-09</t>
  </si>
  <si>
    <t>Автоматизация</t>
  </si>
  <si>
    <t>02-01-10</t>
  </si>
  <si>
    <t>Пожарная сигнализация</t>
  </si>
  <si>
    <t>02-01-11</t>
  </si>
  <si>
    <t>Охранная сигнализация</t>
  </si>
  <si>
    <t>02-01-12</t>
  </si>
  <si>
    <t>Технологические решения</t>
  </si>
  <si>
    <t>02-01-13</t>
  </si>
  <si>
    <t>Технологические решения. Рефконтейнер</t>
  </si>
  <si>
    <t>02-02-03</t>
  </si>
  <si>
    <t>02-02-04</t>
  </si>
  <si>
    <t>02-02-05</t>
  </si>
  <si>
    <t>02-02-06</t>
  </si>
  <si>
    <t>02-02-07</t>
  </si>
  <si>
    <t>02-02-08</t>
  </si>
  <si>
    <t>02-02-09</t>
  </si>
  <si>
    <t>02-02-10</t>
  </si>
  <si>
    <t>02-02-11</t>
  </si>
  <si>
    <t>04-01-01</t>
  </si>
  <si>
    <t>04-02-01</t>
  </si>
  <si>
    <t>04-03-01</t>
  </si>
  <si>
    <t>04-04-01</t>
  </si>
  <si>
    <t>04-05-01</t>
  </si>
  <si>
    <t>Наружные сети электроснабжения. Сети 0,4 кВ</t>
  </si>
  <si>
    <t>04-06-01</t>
  </si>
  <si>
    <t>Наружные сети электроснабжения. Сети 10 кВ</t>
  </si>
  <si>
    <t>04-07-01</t>
  </si>
  <si>
    <t>04-07-02</t>
  </si>
  <si>
    <t>04-07-03</t>
  </si>
  <si>
    <t>04-07-04</t>
  </si>
  <si>
    <t>04-08-01</t>
  </si>
  <si>
    <t>04-08-02</t>
  </si>
  <si>
    <t>04-08-03</t>
  </si>
  <si>
    <t>04-08-04</t>
  </si>
  <si>
    <t>05-01-01</t>
  </si>
  <si>
    <t>Наружные сети системы передачи данных</t>
  </si>
  <si>
    <t>05-02-01</t>
  </si>
  <si>
    <t>Наружные сети пожарной сигнализации</t>
  </si>
  <si>
    <t>Наружные сети системы спутникового телевидения</t>
  </si>
  <si>
    <t>06-01-01</t>
  </si>
  <si>
    <t>Наружные сети водопровода</t>
  </si>
  <si>
    <t>06-02-01</t>
  </si>
  <si>
    <t>Наружные сети канализации</t>
  </si>
  <si>
    <t>05-03-02 (2оч.)</t>
  </si>
  <si>
    <t>06-03-01 (2оч)</t>
  </si>
  <si>
    <t>06-04-01</t>
  </si>
  <si>
    <t>06-04-02</t>
  </si>
  <si>
    <t>06-05-01</t>
  </si>
  <si>
    <t>06-05-02</t>
  </si>
  <si>
    <t>Кабельные конструкции</t>
  </si>
  <si>
    <t>06-06-01</t>
  </si>
  <si>
    <t>06-06-02</t>
  </si>
  <si>
    <t>06-07-01</t>
  </si>
  <si>
    <t>06-07-02</t>
  </si>
  <si>
    <t>06-07-03</t>
  </si>
  <si>
    <t>06-08-01</t>
  </si>
  <si>
    <t>06-08-02</t>
  </si>
  <si>
    <t>06-08-03</t>
  </si>
  <si>
    <t>06-09-01</t>
  </si>
  <si>
    <t>06-09-02</t>
  </si>
  <si>
    <t>06-09-03</t>
  </si>
  <si>
    <t>06-10-01</t>
  </si>
  <si>
    <t>06-10-02</t>
  </si>
  <si>
    <t>07-01-01</t>
  </si>
  <si>
    <t>Вертикальная планировка</t>
  </si>
  <si>
    <t>Проезды</t>
  </si>
  <si>
    <t>07-02-01 (2оч)</t>
  </si>
  <si>
    <t>07-03-01</t>
  </si>
  <si>
    <t>Наружные сети электрооосвещения</t>
  </si>
  <si>
    <t>Общестроительные работы. Ограждение территории КОС</t>
  </si>
  <si>
    <t>07-04-01 (2оч.)</t>
  </si>
  <si>
    <t>Благоустройство и озеленение территории</t>
  </si>
  <si>
    <t>07-05-01 (2оч)</t>
  </si>
  <si>
    <t>Малые архитектурные формы</t>
  </si>
  <si>
    <t>07-06-01 (2оч.)</t>
  </si>
  <si>
    <t>09-01-01</t>
  </si>
  <si>
    <t>09-01-02</t>
  </si>
  <si>
    <t>09-01-03</t>
  </si>
  <si>
    <t>09-02-01</t>
  </si>
  <si>
    <t>09-02-02</t>
  </si>
  <si>
    <t>09-03-01</t>
  </si>
  <si>
    <t xml:space="preserve">   </t>
  </si>
  <si>
    <t xml:space="preserve">Базисный уровень цен 2001г. </t>
  </si>
  <si>
    <t xml:space="preserve">Общежитие на 100мест. </t>
  </si>
  <si>
    <t>Столовая на 40 мест.</t>
  </si>
  <si>
    <t>Прожекторная мачта 14.2.</t>
  </si>
  <si>
    <t>Антенная мачта 14.1.</t>
  </si>
  <si>
    <t>Общестоительные работы</t>
  </si>
  <si>
    <t>Общестоительные работы.</t>
  </si>
  <si>
    <t>Прожекторная мачта 14.3</t>
  </si>
  <si>
    <t xml:space="preserve">Трансформаторная подстанция. </t>
  </si>
  <si>
    <t>Сети 10 кВ</t>
  </si>
  <si>
    <t xml:space="preserve">Сети 0,4 кВ. </t>
  </si>
  <si>
    <t>БНКУ 19.1</t>
  </si>
  <si>
    <t>БНКУ 19.2</t>
  </si>
  <si>
    <t>05-03-01 (2оч.)</t>
  </si>
  <si>
    <t>Площадка спутниковых антен</t>
  </si>
  <si>
    <t>Площадка для временного хранения обезвоженного осадка</t>
  </si>
  <si>
    <t>Общестроительные работы.</t>
  </si>
  <si>
    <t xml:space="preserve">Канализационная насосная станция. </t>
  </si>
  <si>
    <t>Инженерные коммуникации</t>
  </si>
  <si>
    <t>Канализационные очистные сооружения</t>
  </si>
  <si>
    <t>Резервуар исходной воды V=60м3 (4шт)</t>
  </si>
  <si>
    <t xml:space="preserve">Резервуар чистой воды V=60м3 (2шт). </t>
  </si>
  <si>
    <t>Резервуар очищенной воды V=60м3.</t>
  </si>
  <si>
    <t xml:space="preserve">Водопроводные очистные сооружения. </t>
  </si>
  <si>
    <t>Благоустройство</t>
  </si>
  <si>
    <t>шт</t>
  </si>
  <si>
    <t>30-П-2015-11-ПД-25100-ИОС1   (215-0680)</t>
  </si>
  <si>
    <t>т</t>
  </si>
  <si>
    <t>Трансформаторная подстанция.</t>
  </si>
  <si>
    <t>Монтаж блок-контейнера БНКУ</t>
  </si>
  <si>
    <t>Первоначальная очистка  от снега</t>
  </si>
  <si>
    <t>09-04-01</t>
  </si>
  <si>
    <t>Основание</t>
  </si>
  <si>
    <t xml:space="preserve"> 30-П-2015-11-ПД-25100-ПЗУ   (215-0506)</t>
  </si>
  <si>
    <t xml:space="preserve"> 30-П-2015-11-ПД-25101-КР   (215-0724)</t>
  </si>
  <si>
    <t xml:space="preserve"> 30-П-2015-11-ПД-25100-ИОС3  (215-0707)</t>
  </si>
  <si>
    <t xml:space="preserve"> 2924[1]-5097-П-ИОС2   (213-0442)+изм.2 разр.111-15 </t>
  </si>
  <si>
    <t xml:space="preserve"> 2924[1]-5097-П-ИОС4   (215-0464)</t>
  </si>
  <si>
    <t xml:space="preserve"> 30-П-2015-11-ПД-25100-ИОС1   (215-0680)</t>
  </si>
  <si>
    <t xml:space="preserve"> 30-П-2015-11-ПД-25100-ИОС5.1   (215-0670)</t>
  </si>
  <si>
    <t xml:space="preserve"> 30-П-2015-11-ПД-25100-ИОС7.2   (215-0669)</t>
  </si>
  <si>
    <t xml:space="preserve"> 30-П-2015-11-ПД-25101-ИОС5.3   (215-0671)</t>
  </si>
  <si>
    <t xml:space="preserve"> 30-П-2015-11-ПД-25100-ИОС5.2   (215-0672)</t>
  </si>
  <si>
    <t xml:space="preserve"> 30-П-2015-11-ПД-251-ИОС7.1 (215-0647)</t>
  </si>
  <si>
    <t xml:space="preserve"> 30-П-2015-11-ПД-25100-ИОС3 (215-0551)</t>
  </si>
  <si>
    <t xml:space="preserve"> 30-П-2015-11-ПД-25102-КР   (215-0724)</t>
  </si>
  <si>
    <t xml:space="preserve"> 30-П-2015-11-ПД-25100-ИОС3 (215-0707)</t>
  </si>
  <si>
    <t xml:space="preserve"> 30-П-2015-11-ПД-25100-ИОС2 (215-0635)</t>
  </si>
  <si>
    <t xml:space="preserve"> 30-П-2015-11-ПД-25102-ИОС5.3   (215-0671)</t>
  </si>
  <si>
    <t xml:space="preserve"> 30-П-2015-11-ПД-25114.1-КР   (215-0724)</t>
  </si>
  <si>
    <t xml:space="preserve"> 30-П-2015-11-ПД-25114.2-КР   (215-0724)</t>
  </si>
  <si>
    <t xml:space="preserve"> 30-П-2015-11-ПД-25114.3-КР   (215-0724)</t>
  </si>
  <si>
    <t xml:space="preserve"> 30-П-2015-11-ПД-25119.1-КР   (215-0724) </t>
  </si>
  <si>
    <t xml:space="preserve"> 30-П-2015-11-ПД-25119.2-КР   (215-0724)   </t>
  </si>
  <si>
    <t xml:space="preserve"> 30-П-2015-11-ПД-25100-ИОС5.3   (215-0671)</t>
  </si>
  <si>
    <t xml:space="preserve"> 30-П-2015-11-ПД-25115-КР   (215-0724)</t>
  </si>
  <si>
    <t xml:space="preserve"> 30-П-2015-11-ПД-25104.1-КР   (215-0724)</t>
  </si>
  <si>
    <t xml:space="preserve"> 30-П-2015-11-ПД-25105-КР  (215-0724)</t>
  </si>
  <si>
    <t xml:space="preserve"> 30-П-215-11-ПД-25100-ИОС3  (215-0707)</t>
  </si>
  <si>
    <t xml:space="preserve"> 30-П-2015-11-ПД-25120-КР  (215-0724)</t>
  </si>
  <si>
    <t xml:space="preserve"> 30-П-2015-11-ПД-25104-КР   (215-0724)</t>
  </si>
  <si>
    <t xml:space="preserve"> 30-П-2015-11-ПД-25108-КР   (215-0724)</t>
  </si>
  <si>
    <t xml:space="preserve"> 30-П-2015-11-ПД-25109-КР   (215-0724)</t>
  </si>
  <si>
    <t xml:space="preserve"> 30-П-2015-11-ПД-25104.3-КР   (215-0724)</t>
  </si>
  <si>
    <t xml:space="preserve"> 30-П-2015-11-ПД-25110-КР   (215-0724)</t>
  </si>
  <si>
    <t xml:space="preserve"> 30-П-2015-11-ПД-25104.2-КР   (215-0724)</t>
  </si>
  <si>
    <t xml:space="preserve"> 30-П-2015-11-ПД-25100-ИОС2 (215-0707)</t>
  </si>
  <si>
    <t>Накладные расходы , руб.</t>
  </si>
  <si>
    <t xml:space="preserve">Общестоительные работы. </t>
  </si>
  <si>
    <t>Итого</t>
  </si>
  <si>
    <t>Временные здания и сооружения</t>
  </si>
  <si>
    <t>ИТОГО с ВРзиС</t>
  </si>
  <si>
    <t xml:space="preserve">Вахтовые затраты </t>
  </si>
  <si>
    <t>Перебазировка техники</t>
  </si>
  <si>
    <t>Доставка рабочих св. 3км</t>
  </si>
  <si>
    <t>Итого прочие работы и затраты</t>
  </si>
  <si>
    <t>Итого с учетом прочих работ и затрат</t>
  </si>
  <si>
    <t>Непредвиденные затраты</t>
  </si>
  <si>
    <t>руб/тн</t>
  </si>
  <si>
    <t>Перевозка грузов автомобилями, грузоподъемностью 15 т, на расстояние 23 км 2 класс дорог 4 класс груза</t>
  </si>
  <si>
    <t>Стоимость оборудования, руб.</t>
  </si>
  <si>
    <t>Стоимость оборудования всего,  руб.</t>
  </si>
  <si>
    <t>Прочие затраты</t>
  </si>
  <si>
    <t>Перевозка материалов и оборудования поставки Заказчика</t>
  </si>
  <si>
    <t xml:space="preserve">Индекс на перевозку </t>
  </si>
  <si>
    <t>Итого с непредвиденными затратами</t>
  </si>
  <si>
    <t xml:space="preserve">Индекс на стоимость МТР </t>
  </si>
  <si>
    <t>Производство работ в зимнее время 9,3%</t>
  </si>
  <si>
    <t>Погрузочные работы</t>
  </si>
  <si>
    <t>Пусконаладочные работы "вхолостую- 80%" систем вентиляции  Общежития на 100 мест.</t>
  </si>
  <si>
    <t>Пусконаладочные работы  "вхолостую- 80%" системы пожарной сигнализации Общежития на 100 мест.</t>
  </si>
  <si>
    <t>Пусконаладочные работы  "вхолостую- 80%" охранной сигнализации Общежития на 100 мест.</t>
  </si>
  <si>
    <t xml:space="preserve">Пусконаладочные работы  "вхолостую- 80%" системы пожарной сигнализации Столовой на 40 мест. </t>
  </si>
  <si>
    <t>Пусконаладочные работы "вхолостую- 80%" канализационной насосной станции</t>
  </si>
  <si>
    <t>Пусконаладочные работы "вхолостую- 80%" систем вентиляции Столовой на 40 мест.</t>
  </si>
  <si>
    <t>Наименование объекта: "Вахтовый жилой комплекс  на 100 человек в районе резервуарного парка"</t>
  </si>
  <si>
    <t>02-01-01,02</t>
  </si>
  <si>
    <t>02-02-01,02</t>
  </si>
  <si>
    <t>04-04-02,02</t>
  </si>
  <si>
    <t xml:space="preserve"> Расчет договорной стоимости</t>
  </si>
  <si>
    <t>*</t>
  </si>
  <si>
    <t>Индекс на оплату труда учитывает все выплаты на заработную плату  рабочих, включая районный коэффициент, северную надбавку,  вахтовую надбавку и пр.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</si>
  <si>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Стоимость МТР в текущем уровне цен должна быть проставлена на  материалы поставки подрядчика указанные в "Разделительной ведомости поставки материально-технических ресурсов между подрядчиком и заказчиком", не допускается исключать или  обнулять какие либо позиции МТР. </t>
  </si>
  <si>
    <t>Обязательные требования по расчету стоимости</t>
  </si>
  <si>
    <t xml:space="preserve"> 1.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(при необходимости заключения дополнительных соглашений)</t>
  </si>
  <si>
    <t xml:space="preserve"> 2. Затраты на временные здания и сооружения, а также непредвиденные затраты оплачиваются при условии предварительного согласования Заказчиком этих затрат и смет на эти затраты, в пределах затрат, предусмотренных на эти цели в договорной цене;
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
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
</t>
  </si>
  <si>
    <t xml:space="preserve">3. Основанием для доплаты дополнительных затрат ( коэф.  зимнее удорожание), связанных с воздействием ветров скоростью более 10м/с при количестве ветреных дней в зимний период св.10% до 30% к=1,05, являются данные от районной метеослужбы. </t>
  </si>
  <si>
    <t>4. 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согласованных локальных смет и расчетов.</t>
  </si>
  <si>
    <t>5.  В случае изменения в процессе исполнения договора условий поставки МТР :</t>
  </si>
  <si>
    <t xml:space="preserve">5.1. При передаче МТР поставки Подрядчика  на поставку Заказчика из договорной стоимости "услуг и материалов подрядчика" исключается стоимость соответствующих МТР принятым в договоре методом (индекс на материалы или текущий уровень цен),  с учетом транспортных , заготовительно-складских расходов, а также  затрат на временные здания и сооружения, прочих затрат, принятых по % ставке в установленном договором подряда порядке. </t>
  </si>
  <si>
    <t>5.2. При передаче МТР Заказчика на поставку Подрядчика, стоимость  материалов Подрядчика  определяется в текущем уровне цен , согласовывается  с отделом МТО Заказчика. При включении в расчет стоимости  услуг подрядчика  начисляются затраты на временные здания и сооружения и прочие затраты, определяемые по % ставке  в установленном договором подряда порядке.</t>
  </si>
  <si>
    <t>6.  Стоимость дополнительных работ, возникающих в процессе строительства определяется:</t>
  </si>
  <si>
    <t>6.1  При изменении физического объема работ, без изменения видов и состава работ и относящиеся к предмету договора, по имеющимся в сметах расценкам с применением индексов по статьям затрат, зафиксированных в договоре.</t>
  </si>
  <si>
    <t>6.2 Дополнительные объемы работ, отличающиеся по виду и составу от учтённых в договоре, но относящиеся к предмету договора,   расцениваются с применением метода, аналогичного применённому при формировании  стоимости объекта с учётом параметров, достигнутых по результатам тендера и зафиксированных Договором подряда.</t>
  </si>
  <si>
    <t>7. Стоимость материалов, конструкций и изделий, предъявляется к оплате на основаниии Приложение 4 Договора Перечень материалов и оборудования, предоставляемых Подрядчиком по фактическим ценам с предоставлением Подрядчиком счет-фактур,  согласованных  отделом МТО Заказчика, но не более цен  установленных в договоре.</t>
  </si>
  <si>
    <t>8. Стоимость материалов, не учтенных расценками, при возникновении дополнительных объемов (в случае отсутствия необходимой номенклатуры в Приложение 4 Договора Перечень материалов и оборудования, предоставляемых Подрядчиком) по фактическим ценам с предоставлением Подрядчиком счет-фактур согласовывается  с отделом МТО Заказчика</t>
  </si>
  <si>
    <t>Руководитель  ___________________________ФИО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</si>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</sst>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0.00000000"/>
    <numFmt numFmtId="171" formatCode="0.0%"/>
    <numFmt numFmtId="172" formatCode="#,##0.0"/>
    <numFmt numFmtId="173" formatCode="#,##0.00_р_."/>
    <numFmt numFmtId="174" formatCode="#,##0_р_."/>
    <numFmt numFmtId="175" formatCode="0.0000"/>
    <numFmt numFmtId="176" formatCode="#,##0.000"/>
  </numFmts>
  <fonts count="1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1" fillId="0" borderId="1">
      <alignment horizontal="center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2" fillId="0" borderId="0"/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2" fillId="0" borderId="0"/>
  </cellStyleXfs>
  <cellXfs count="206">
    <xf numFmtId="0" fontId="0" fillId="0" borderId="0" xfId="0"/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/>
    <xf numFmtId="0" fontId="9" fillId="0" borderId="0" xfId="5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70" fontId="9" fillId="0" borderId="0" xfId="0" applyNumberFormat="1" applyFont="1" applyFill="1" applyBorder="1" applyAlignment="1">
      <alignment horizontal="center" vertical="center" wrapText="1"/>
    </xf>
    <xf numFmtId="170" fontId="9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0" applyFont="1" applyFill="1"/>
    <xf numFmtId="3" fontId="2" fillId="0" borderId="0" xfId="0" applyNumberFormat="1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1" fontId="9" fillId="0" borderId="0" xfId="0" applyNumberFormat="1" applyFont="1" applyFill="1" applyBorder="1" applyAlignment="1">
      <alignment horizontal="center" vertical="center" wrapText="1"/>
    </xf>
    <xf numFmtId="171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7" xfId="5" applyFont="1" applyFill="1" applyBorder="1" applyAlignment="1">
      <alignment horizontal="left" vertical="top"/>
    </xf>
    <xf numFmtId="0" fontId="2" fillId="3" borderId="0" xfId="0" applyFont="1" applyFill="1"/>
    <xf numFmtId="0" fontId="2" fillId="4" borderId="0" xfId="0" applyFont="1" applyFill="1"/>
    <xf numFmtId="164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/>
    </xf>
    <xf numFmtId="1" fontId="13" fillId="0" borderId="1" xfId="2" quotePrefix="1" applyNumberFormat="1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left" vertical="top" wrapText="1"/>
    </xf>
    <xf numFmtId="4" fontId="13" fillId="4" borderId="1" xfId="0" applyNumberFormat="1" applyFont="1" applyFill="1" applyBorder="1" applyAlignment="1">
      <alignment vertical="center" wrapText="1"/>
    </xf>
    <xf numFmtId="167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168" fontId="13" fillId="4" borderId="1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top" wrapText="1"/>
    </xf>
    <xf numFmtId="49" fontId="13" fillId="4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right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right"/>
    </xf>
    <xf numFmtId="0" fontId="13" fillId="2" borderId="1" xfId="5" applyFont="1" applyFill="1" applyBorder="1" applyAlignment="1">
      <alignment horizontal="left" vertical="top"/>
    </xf>
    <xf numFmtId="9" fontId="13" fillId="2" borderId="1" xfId="0" applyNumberFormat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167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168" fontId="13" fillId="2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horizontal="right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2" fillId="0" borderId="0" xfId="0" applyFont="1" applyFill="1" applyAlignment="1">
      <alignment horizontal="right"/>
    </xf>
    <xf numFmtId="3" fontId="13" fillId="2" borderId="1" xfId="1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49" fontId="11" fillId="3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172" fontId="11" fillId="0" borderId="1" xfId="0" applyNumberFormat="1" applyFont="1" applyFill="1" applyBorder="1" applyAlignment="1">
      <alignment horizontal="center" vertical="center" wrapText="1"/>
    </xf>
    <xf numFmtId="172" fontId="13" fillId="0" borderId="1" xfId="0" applyNumberFormat="1" applyFont="1" applyFill="1" applyBorder="1" applyAlignment="1">
      <alignment horizontal="center" vertical="top" wrapText="1"/>
    </xf>
    <xf numFmtId="4" fontId="13" fillId="4" borderId="1" xfId="0" applyNumberFormat="1" applyFont="1" applyFill="1" applyBorder="1" applyAlignment="1">
      <alignment horizontal="center" vertical="top" wrapText="1"/>
    </xf>
    <xf numFmtId="0" fontId="1" fillId="0" borderId="7" xfId="5" applyFont="1" applyFill="1" applyBorder="1" applyAlignment="1">
      <alignment horizontal="left" vertical="top"/>
    </xf>
    <xf numFmtId="167" fontId="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/>
    </xf>
    <xf numFmtId="0" fontId="1" fillId="0" borderId="1" xfId="5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167" fontId="13" fillId="4" borderId="1" xfId="0" applyNumberFormat="1" applyFont="1" applyFill="1" applyBorder="1" applyAlignment="1">
      <alignment horizontal="right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68" fontId="11" fillId="4" borderId="1" xfId="0" applyNumberFormat="1" applyFont="1" applyFill="1" applyBorder="1" applyAlignment="1">
      <alignment horizontal="center" vertical="center" wrapText="1"/>
    </xf>
    <xf numFmtId="173" fontId="1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left" vertical="top" wrapText="1"/>
    </xf>
    <xf numFmtId="171" fontId="13" fillId="0" borderId="1" xfId="1" applyNumberFormat="1" applyFont="1" applyFill="1" applyBorder="1" applyAlignment="1">
      <alignment horizontal="center" vertical="top" wrapText="1"/>
    </xf>
    <xf numFmtId="174" fontId="11" fillId="3" borderId="1" xfId="0" applyNumberFormat="1" applyFont="1" applyFill="1" applyBorder="1" applyAlignment="1">
      <alignment horizontal="right" vertical="center" wrapText="1"/>
    </xf>
    <xf numFmtId="174" fontId="13" fillId="4" borderId="1" xfId="0" applyNumberFormat="1" applyFont="1" applyFill="1" applyBorder="1" applyAlignment="1">
      <alignment horizontal="right" vertical="center" wrapText="1"/>
    </xf>
    <xf numFmtId="171" fontId="11" fillId="0" borderId="1" xfId="1" applyNumberFormat="1" applyFont="1" applyFill="1" applyBorder="1" applyAlignment="1">
      <alignment horizontal="center" vertical="top" wrapText="1"/>
    </xf>
    <xf numFmtId="175" fontId="9" fillId="0" borderId="0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Alignment="1">
      <alignment horizontal="right"/>
    </xf>
    <xf numFmtId="49" fontId="11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1" fontId="2" fillId="0" borderId="1" xfId="0" applyNumberFormat="1" applyFont="1" applyFill="1" applyBorder="1"/>
    <xf numFmtId="4" fontId="11" fillId="0" borderId="1" xfId="0" applyNumberFormat="1" applyFont="1" applyFill="1" applyBorder="1" applyAlignment="1">
      <alignment horizontal="center" vertical="top" wrapText="1"/>
    </xf>
    <xf numFmtId="9" fontId="11" fillId="0" borderId="1" xfId="1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center"/>
    </xf>
    <xf numFmtId="0" fontId="1" fillId="0" borderId="0" xfId="5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1" fillId="0" borderId="0" xfId="5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/>
    <xf numFmtId="1" fontId="13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1" fontId="13" fillId="0" borderId="0" xfId="0" applyNumberFormat="1" applyFont="1" applyBorder="1" applyAlignment="1">
      <alignment horizontal="center"/>
    </xf>
    <xf numFmtId="0" fontId="14" fillId="3" borderId="0" xfId="5" applyFont="1" applyFill="1" applyBorder="1" applyAlignment="1">
      <alignment vertical="top" wrapText="1"/>
    </xf>
    <xf numFmtId="0" fontId="15" fillId="0" borderId="0" xfId="0" applyFont="1"/>
    <xf numFmtId="0" fontId="16" fillId="0" borderId="0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left" vertical="center"/>
    </xf>
    <xf numFmtId="0" fontId="14" fillId="0" borderId="0" xfId="5" applyFont="1" applyFill="1" applyBorder="1" applyAlignment="1">
      <alignment vertical="top" wrapText="1"/>
    </xf>
    <xf numFmtId="0" fontId="15" fillId="3" borderId="0" xfId="0" applyFont="1" applyFill="1" applyAlignment="1" applyProtection="1">
      <alignment horizontal="center"/>
      <protection locked="0"/>
    </xf>
    <xf numFmtId="176" fontId="15" fillId="3" borderId="0" xfId="0" applyNumberFormat="1" applyFont="1" applyFill="1" applyAlignment="1" applyProtection="1">
      <alignment horizontal="center"/>
      <protection locked="0"/>
    </xf>
    <xf numFmtId="0" fontId="15" fillId="3" borderId="0" xfId="0" applyFont="1" applyFill="1" applyProtection="1">
      <protection locked="0"/>
    </xf>
    <xf numFmtId="0" fontId="15" fillId="3" borderId="0" xfId="5" applyFont="1" applyFill="1" applyBorder="1" applyAlignment="1">
      <alignment horizontal="left" vertical="top" wrapText="1"/>
    </xf>
    <xf numFmtId="0" fontId="1" fillId="0" borderId="0" xfId="5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0" fontId="1" fillId="0" borderId="1" xfId="5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 wrapText="1"/>
    </xf>
    <xf numFmtId="0" fontId="1" fillId="0" borderId="3" xfId="5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vertical="top" wrapText="1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0" fontId="13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3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4" xfId="2" applyFont="1" applyFill="1" applyBorder="1" applyAlignment="1" applyProtection="1">
      <alignment horizontal="center" vertical="center" wrapText="1"/>
      <protection locked="0"/>
    </xf>
    <xf numFmtId="0" fontId="13" fillId="0" borderId="6" xfId="2" applyFont="1" applyFill="1" applyBorder="1" applyAlignment="1" applyProtection="1">
      <alignment horizontal="center" vertical="center" wrapText="1"/>
      <protection locked="0"/>
    </xf>
    <xf numFmtId="164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5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3-&#1057;&#1042;&#1054;%20(&#1054;&#1073;&#1097;&#1077;&#1078;&#1080;&#1090;&#1080;&#107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4-&#1057;&#1042;&#1057;%20(&#1054;&#1073;&#1097;&#1077;&#1078;&#1080;&#1090;&#1080;&#1077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7-&#1069;&#1052;%20(&#1054;&#1073;&#1097;&#1077;&#1078;&#1080;&#1090;&#1080;&#1077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1-08-&#1057;&#1057;%20(&#1054;&#1073;&#1097;&#1077;&#1078;&#1080;&#1090;&#1080;&#1077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3-&#1057;&#1042;&#1054;%20(&#1057;&#1090;&#1086;&#1083;&#1086;&#1074;&#1072;&#1103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50;&#1057;\&#1062;&#1077;&#1085;&#1086;&#1086;&#1073;&#1088;&#1072;&#1079;&#1086;&#1074;&#1072;&#1085;&#1080;&#1077;\3.%20&#1050;&#1053;&#1043;\&#1056;&#1072;&#1089;&#1095;&#1077;&#1090;&#1099;%20&#1042;&#1046;&#1050;-100%20&#1087;&#1088;&#1072;&#1074;&#1099;&#1081;%20&#1073;&#1077;&#1088;&#1077;&#1075;\&#1057;&#1084;&#1077;&#1090;&#1099;%20&#1042;&#1046;&#1050;%20%20&#1082;&#1086;&#1088;\30-P-2015-11-PD-25100-SM2%20&#1042;&#1046;&#1050;\1%20&#1086;&#1095;&#1077;&#1088;&#1077;&#1076;&#1100;\2.%20&#1057;&#1090;&#1086;&#1083;&#1086;&#1074;&#1072;&#1103;%20&#1085;&#1072;%2040%20&#1084;&#1077;&#1089;&#1090;\&#1057;&#1084;&#1077;&#1090;&#1099;%20&#1057;&#1090;&#1086;&#1083;&#1086;&#1074;&#1072;&#1103;%20&#1074;%20&#1090;&#1077;&#1082;&#1091;&#1097;&#1077;&#1084;%20&#1091;&#1088;&#1086;&#1074;&#1085;&#1077;%20&#1094;&#1077;&#10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5-&#1054;&#1042;%20(&#1057;&#1090;&#1086;&#1083;&#1086;&#1074;&#1072;&#1103;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6-&#1069;&#1054;%20(&#1057;&#1090;&#1086;&#1083;&#1086;&#1074;&#1072;&#1103;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7-&#1069;&#1052;%20(&#1057;&#1090;&#1086;&#1083;&#1086;&#1074;&#1072;&#1103;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8-&#1057;&#1057;%20(&#1057;&#1090;&#1086;&#1083;&#1086;&#1074;&#1072;&#1103;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09-&#1040;%20(&#1057;&#1090;&#1086;&#1083;&#1086;&#1074;&#1072;&#1103;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2-02-10-&#1055;&#1057;%20(&#1057;&#1090;&#1086;&#1083;&#1086;&#1074;&#1072;&#1103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4-02-&#1069;&#1057;%20(&#1058;&#1055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5-01-&#1069;&#1057;%20(&#1089;&#1077;&#1090;&#1080;%200,4&#1082;&#1042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6-01-&#1069;&#1057;%20(&#1089;&#1077;&#1090;&#1080;%2010&#1082;&#104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06.%20&#1047;&#1043;&#1044;_&#1050;&#1057;\01.%20&#1044;&#1050;&#1057;\02.%20&#1054;&#1057;&#1054;&#1054;\Pub\4.%20&#1047;&#1072;&#1082;&#1091;&#1087;&#1082;&#1080;\&#1051;&#1086;&#1090;%20&#8470;3.24%20&#1042;&#1072;&#1093;&#1090;&#1086;&#1074;&#1099;&#1081;%20&#1087;&#1086;&#1089;&#1077;&#1083;&#1086;&#1082;,%20&#1042;&#1055;%20&#1050;-219\&#1056;&#1072;&#1089;&#1095;&#1077;&#1090;%20&#1089;&#1090;&#1086;&#1080;&#1084;&#1086;&#1089;&#1090;&#1080;\&#1051;&#1057;&#1056;%2004-07-02-(&#1041;&#1083;&#1086;&#1082;%20&#1041;&#1053;&#1050;&#1059;%2019.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46">
          <cell r="J146">
            <v>12292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417">
          <cell r="J417">
            <v>4658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85">
          <cell r="J185">
            <v>12322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521">
          <cell r="J521">
            <v>4201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66">
          <cell r="J166">
            <v>2134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2-01"/>
      <sheetName val="02-02-02"/>
      <sheetName val="02-02-03"/>
      <sheetName val="02-02-04"/>
      <sheetName val="02-02-05"/>
      <sheetName val="02-02-06"/>
      <sheetName val="02-02-07"/>
      <sheetName val="02-02-08"/>
      <sheetName val="02-02-09"/>
      <sheetName val="02-02-10"/>
      <sheetName val="02-02-11"/>
    </sheetNames>
    <sheetDataSet>
      <sheetData sheetId="0"/>
      <sheetData sheetId="1"/>
      <sheetData sheetId="2"/>
      <sheetData sheetId="3"/>
      <sheetData sheetId="4">
        <row r="213">
          <cell r="J213">
            <v>1990793</v>
          </cell>
        </row>
      </sheetData>
      <sheetData sheetId="5">
        <row r="88">
          <cell r="J88">
            <v>219058</v>
          </cell>
        </row>
      </sheetData>
      <sheetData sheetId="6">
        <row r="167">
          <cell r="J167">
            <v>447120</v>
          </cell>
        </row>
      </sheetData>
      <sheetData sheetId="7">
        <row r="163">
          <cell r="J163">
            <v>175097</v>
          </cell>
        </row>
      </sheetData>
      <sheetData sheetId="8">
        <row r="74">
          <cell r="J74">
            <v>19754</v>
          </cell>
        </row>
      </sheetData>
      <sheetData sheetId="9">
        <row r="87">
          <cell r="J87">
            <v>70296</v>
          </cell>
        </row>
      </sheetData>
      <sheetData sheetId="10">
        <row r="142">
          <cell r="J142">
            <v>778570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338">
          <cell r="J338">
            <v>9429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99">
          <cell r="J99">
            <v>1339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81">
          <cell r="J181">
            <v>9849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291">
          <cell r="J291">
            <v>491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10">
          <cell r="J110">
            <v>53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25">
          <cell r="J125">
            <v>826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66">
          <cell r="J66">
            <v>7131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177">
          <cell r="J177">
            <v>2740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69">
          <cell r="J69">
            <v>518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"/>
    </sheetNames>
    <sheetDataSet>
      <sheetData sheetId="0">
        <row r="44">
          <cell r="J44">
            <v>4885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72"/>
  <sheetViews>
    <sheetView showGridLines="0" tabSelected="1" view="pageBreakPreview" topLeftCell="A156" zoomScale="70" zoomScaleNormal="50" zoomScaleSheetLayoutView="70" workbookViewId="0">
      <selection activeCell="G166" sqref="G166"/>
    </sheetView>
  </sheetViews>
  <sheetFormatPr defaultColWidth="8.85546875" defaultRowHeight="15.75" x14ac:dyDescent="0.25"/>
  <cols>
    <col min="1" max="1" width="4.85546875" style="3" customWidth="1"/>
    <col min="2" max="2" width="50.5703125" style="101" hidden="1" customWidth="1"/>
    <col min="3" max="3" width="11.42578125" style="3" customWidth="1"/>
    <col min="4" max="4" width="37.7109375" style="3" customWidth="1"/>
    <col min="5" max="5" width="9.7109375" style="3" customWidth="1"/>
    <col min="6" max="6" width="13" style="3" customWidth="1"/>
    <col min="7" max="8" width="13.140625" style="3" customWidth="1"/>
    <col min="9" max="9" width="15.140625" style="3" customWidth="1"/>
    <col min="10" max="10" width="14.7109375" style="3" customWidth="1"/>
    <col min="11" max="11" width="13.28515625" style="3" customWidth="1"/>
    <col min="12" max="12" width="15" style="3" customWidth="1"/>
    <col min="13" max="13" width="14.85546875" style="3" customWidth="1"/>
    <col min="14" max="14" width="15.42578125" style="3" customWidth="1"/>
    <col min="15" max="15" width="14.42578125" style="90" customWidth="1"/>
    <col min="16" max="16" width="17.28515625" style="3" customWidth="1"/>
    <col min="17" max="17" width="15.28515625" style="3" customWidth="1"/>
    <col min="18" max="18" width="15.42578125" style="3" customWidth="1"/>
    <col min="19" max="19" width="17.7109375" style="3" customWidth="1"/>
    <col min="20" max="20" width="16" style="3" customWidth="1"/>
    <col min="21" max="21" width="15.7109375" style="3" customWidth="1"/>
    <col min="22" max="22" width="15.7109375" style="3" hidden="1" customWidth="1"/>
    <col min="23" max="23" width="15.7109375" style="3" customWidth="1"/>
    <col min="24" max="24" width="15.7109375" style="3" hidden="1" customWidth="1"/>
    <col min="25" max="25" width="15.7109375" style="3" customWidth="1"/>
    <col min="26" max="26" width="15.7109375" style="3" hidden="1" customWidth="1"/>
    <col min="27" max="33" width="15.7109375" style="3" customWidth="1"/>
    <col min="34" max="34" width="16.85546875" style="3" bestFit="1" customWidth="1"/>
    <col min="35" max="16384" width="8.85546875" style="3"/>
  </cols>
  <sheetData>
    <row r="1" spans="1:34" ht="18.75" x14ac:dyDescent="0.3">
      <c r="A1" s="4"/>
      <c r="B1" s="100"/>
      <c r="C1" s="4"/>
      <c r="AD1" s="14"/>
      <c r="AE1" s="14"/>
      <c r="AF1" s="14"/>
    </row>
    <row r="2" spans="1:34" ht="18.75" x14ac:dyDescent="0.3">
      <c r="E2" s="196"/>
      <c r="F2" s="196"/>
      <c r="AD2" s="14"/>
      <c r="AE2" s="14"/>
      <c r="AF2" s="14"/>
    </row>
    <row r="3" spans="1:34" ht="18.75" x14ac:dyDescent="0.3">
      <c r="E3" s="132"/>
      <c r="F3" s="132"/>
      <c r="AD3" s="14"/>
      <c r="AE3" s="14"/>
      <c r="AF3" s="14"/>
    </row>
    <row r="4" spans="1:34" ht="25.5" x14ac:dyDescent="0.25">
      <c r="D4" s="197" t="s">
        <v>236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33"/>
      <c r="W4" s="1"/>
      <c r="X4" s="1"/>
      <c r="Y4" s="1"/>
      <c r="Z4" s="1"/>
      <c r="AA4" s="1"/>
      <c r="AB4" s="1"/>
      <c r="AC4" s="1"/>
      <c r="AD4" s="2"/>
      <c r="AE4" s="2"/>
      <c r="AF4" s="2"/>
    </row>
    <row r="5" spans="1:34" s="15" customFormat="1" ht="24.95" customHeight="1" x14ac:dyDescent="0.2">
      <c r="A5" s="151" t="s">
        <v>232</v>
      </c>
      <c r="B5" s="102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4" s="20" customFormat="1" ht="20.100000000000001" customHeight="1" x14ac:dyDescent="0.2">
      <c r="A6" s="198" t="s">
        <v>0</v>
      </c>
      <c r="B6" s="199" t="s">
        <v>169</v>
      </c>
      <c r="C6" s="182" t="s">
        <v>1</v>
      </c>
      <c r="D6" s="182" t="s">
        <v>2</v>
      </c>
      <c r="E6" s="182" t="s">
        <v>3</v>
      </c>
      <c r="F6" s="182" t="s">
        <v>4</v>
      </c>
      <c r="G6" s="202" t="s">
        <v>137</v>
      </c>
      <c r="H6" s="202"/>
      <c r="I6" s="202"/>
      <c r="J6" s="202"/>
      <c r="K6" s="202"/>
      <c r="L6" s="202"/>
      <c r="M6" s="202"/>
      <c r="N6" s="202"/>
      <c r="O6" s="202"/>
      <c r="P6" s="203" t="s">
        <v>5</v>
      </c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5"/>
    </row>
    <row r="7" spans="1:34" s="20" customFormat="1" ht="20.100000000000001" customHeight="1" x14ac:dyDescent="0.2">
      <c r="A7" s="198"/>
      <c r="B7" s="200"/>
      <c r="C7" s="182"/>
      <c r="D7" s="182"/>
      <c r="E7" s="182"/>
      <c r="F7" s="182"/>
      <c r="G7" s="182" t="s">
        <v>6</v>
      </c>
      <c r="H7" s="203" t="s">
        <v>7</v>
      </c>
      <c r="I7" s="204"/>
      <c r="J7" s="204"/>
      <c r="K7" s="204"/>
      <c r="L7" s="204"/>
      <c r="M7" s="204"/>
      <c r="N7" s="204"/>
      <c r="O7" s="205"/>
      <c r="P7" s="182" t="s">
        <v>8</v>
      </c>
      <c r="Q7" s="203" t="s">
        <v>7</v>
      </c>
      <c r="R7" s="204"/>
      <c r="S7" s="204"/>
      <c r="T7" s="205"/>
      <c r="U7" s="183" t="s">
        <v>9</v>
      </c>
      <c r="V7" s="183" t="s">
        <v>31</v>
      </c>
      <c r="W7" s="183" t="s">
        <v>10</v>
      </c>
      <c r="X7" s="183" t="s">
        <v>32</v>
      </c>
      <c r="Y7" s="183" t="s">
        <v>33</v>
      </c>
      <c r="Z7" s="188" t="s">
        <v>34</v>
      </c>
      <c r="AA7" s="183" t="s">
        <v>204</v>
      </c>
      <c r="AB7" s="183" t="s">
        <v>17</v>
      </c>
      <c r="AC7" s="183" t="s">
        <v>11</v>
      </c>
      <c r="AD7" s="184" t="s">
        <v>37</v>
      </c>
      <c r="AE7" s="184" t="s">
        <v>40</v>
      </c>
      <c r="AF7" s="185" t="s">
        <v>38</v>
      </c>
      <c r="AG7" s="185" t="s">
        <v>39</v>
      </c>
    </row>
    <row r="8" spans="1:34" s="4" customFormat="1" ht="37.5" customHeight="1" x14ac:dyDescent="0.25">
      <c r="A8" s="198"/>
      <c r="B8" s="200"/>
      <c r="C8" s="182"/>
      <c r="D8" s="182"/>
      <c r="E8" s="182"/>
      <c r="F8" s="182"/>
      <c r="G8" s="182"/>
      <c r="H8" s="182" t="s">
        <v>218</v>
      </c>
      <c r="I8" s="182" t="s">
        <v>12</v>
      </c>
      <c r="J8" s="182" t="s">
        <v>13</v>
      </c>
      <c r="K8" s="182" t="s">
        <v>14</v>
      </c>
      <c r="L8" s="182" t="s">
        <v>15</v>
      </c>
      <c r="M8" s="182" t="s">
        <v>16</v>
      </c>
      <c r="N8" s="182" t="s">
        <v>17</v>
      </c>
      <c r="O8" s="191" t="s">
        <v>11</v>
      </c>
      <c r="P8" s="182"/>
      <c r="Q8" s="193" t="s">
        <v>18</v>
      </c>
      <c r="R8" s="194"/>
      <c r="S8" s="193" t="s">
        <v>19</v>
      </c>
      <c r="T8" s="194"/>
      <c r="U8" s="183"/>
      <c r="V8" s="183"/>
      <c r="W8" s="183"/>
      <c r="X8" s="183"/>
      <c r="Y8" s="183"/>
      <c r="Z8" s="189"/>
      <c r="AA8" s="183"/>
      <c r="AB8" s="183"/>
      <c r="AC8" s="183"/>
      <c r="AD8" s="184"/>
      <c r="AE8" s="184"/>
      <c r="AF8" s="186"/>
      <c r="AG8" s="186"/>
    </row>
    <row r="9" spans="1:34" s="4" customFormat="1" ht="70.5" customHeight="1" x14ac:dyDescent="0.25">
      <c r="A9" s="198"/>
      <c r="B9" s="201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92"/>
      <c r="P9" s="182"/>
      <c r="Q9" s="25" t="s">
        <v>217</v>
      </c>
      <c r="R9" s="25" t="s">
        <v>20</v>
      </c>
      <c r="S9" s="25" t="s">
        <v>217</v>
      </c>
      <c r="T9" s="25" t="s">
        <v>21</v>
      </c>
      <c r="U9" s="183"/>
      <c r="V9" s="183"/>
      <c r="W9" s="183"/>
      <c r="X9" s="183"/>
      <c r="Y9" s="183"/>
      <c r="Z9" s="190"/>
      <c r="AA9" s="183"/>
      <c r="AB9" s="183"/>
      <c r="AC9" s="183"/>
      <c r="AD9" s="184"/>
      <c r="AE9" s="184"/>
      <c r="AF9" s="187"/>
      <c r="AG9" s="187"/>
    </row>
    <row r="10" spans="1:34" s="21" customFormat="1" x14ac:dyDescent="0.25">
      <c r="A10" s="26">
        <v>1</v>
      </c>
      <c r="B10" s="103"/>
      <c r="C10" s="27">
        <v>2</v>
      </c>
      <c r="D10" s="27">
        <v>3</v>
      </c>
      <c r="E10" s="26">
        <v>4</v>
      </c>
      <c r="F10" s="26">
        <v>5</v>
      </c>
      <c r="G10" s="27">
        <v>6</v>
      </c>
      <c r="H10" s="27"/>
      <c r="I10" s="26">
        <v>7</v>
      </c>
      <c r="J10" s="26">
        <v>8</v>
      </c>
      <c r="K10" s="27">
        <v>9</v>
      </c>
      <c r="L10" s="26">
        <v>10</v>
      </c>
      <c r="M10" s="26">
        <v>11</v>
      </c>
      <c r="N10" s="27">
        <v>12</v>
      </c>
      <c r="O10" s="26">
        <v>13</v>
      </c>
      <c r="P10" s="27">
        <v>14</v>
      </c>
      <c r="Q10" s="26">
        <v>15</v>
      </c>
      <c r="R10" s="27">
        <v>16</v>
      </c>
      <c r="S10" s="26">
        <v>17</v>
      </c>
      <c r="T10" s="27">
        <v>18</v>
      </c>
      <c r="U10" s="26">
        <v>19</v>
      </c>
      <c r="V10" s="27">
        <v>20</v>
      </c>
      <c r="W10" s="26">
        <v>21</v>
      </c>
      <c r="X10" s="27">
        <v>22</v>
      </c>
      <c r="Y10" s="26">
        <v>23</v>
      </c>
      <c r="Z10" s="27">
        <v>24</v>
      </c>
      <c r="AA10" s="26">
        <v>25</v>
      </c>
      <c r="AB10" s="27">
        <v>26</v>
      </c>
      <c r="AC10" s="26">
        <v>27</v>
      </c>
      <c r="AD10" s="27">
        <v>28</v>
      </c>
      <c r="AE10" s="26">
        <v>29</v>
      </c>
      <c r="AF10" s="27">
        <v>30</v>
      </c>
      <c r="AG10" s="26">
        <v>31</v>
      </c>
    </row>
    <row r="11" spans="1:34" s="24" customFormat="1" x14ac:dyDescent="0.25">
      <c r="A11" s="28"/>
      <c r="B11" s="104"/>
      <c r="C11" s="29"/>
      <c r="D11" s="29" t="s">
        <v>138</v>
      </c>
      <c r="E11" s="32" t="s">
        <v>162</v>
      </c>
      <c r="F11" s="87">
        <v>1</v>
      </c>
      <c r="G11" s="86"/>
      <c r="H11" s="86"/>
      <c r="I11" s="86"/>
      <c r="J11" s="86"/>
      <c r="K11" s="86"/>
      <c r="L11" s="86"/>
      <c r="N11" s="86"/>
      <c r="O11" s="86"/>
      <c r="P11" s="138">
        <f t="shared" ref="P11:P73" si="0">Q11+T11</f>
        <v>0</v>
      </c>
      <c r="Q11" s="130"/>
      <c r="R11" s="33"/>
      <c r="S11" s="138">
        <f>(H11-Q11)*МАТ</f>
        <v>0</v>
      </c>
      <c r="T11" s="138">
        <f t="shared" ref="T11:T40" si="1">I11*МАТ-R11</f>
        <v>0</v>
      </c>
      <c r="U11" s="138">
        <f t="shared" ref="U11:U40" si="2">J11*ОЗП</f>
        <v>0</v>
      </c>
      <c r="V11" s="138"/>
      <c r="W11" s="138">
        <f t="shared" ref="W11:W40" si="3">K11*ЭММ</f>
        <v>0</v>
      </c>
      <c r="X11" s="138"/>
      <c r="Y11" s="138">
        <f t="shared" ref="Y11:Y40" si="4">L11*ОЗП</f>
        <v>0</v>
      </c>
      <c r="Z11" s="138"/>
      <c r="AA11" s="138">
        <f t="shared" ref="AA11:AA40" si="5">M11*ОЗП*$F$134</f>
        <v>0</v>
      </c>
      <c r="AB11" s="138">
        <f t="shared" ref="AB11:AB40" si="6">N11*ОЗП*$F$135</f>
        <v>0</v>
      </c>
      <c r="AC11" s="138">
        <f t="shared" ref="AC11:AC40" si="7">O11*ТР</f>
        <v>0</v>
      </c>
      <c r="AD11" s="138">
        <f t="shared" ref="AD11:AD73" si="8">T11+U11+W11+AA11+AB11+AC11+S11</f>
        <v>0</v>
      </c>
      <c r="AE11" s="138" t="e">
        <f t="shared" ref="AE11:AE41" si="9">ROUND(AD11/$AD$14*$AD$33,0)</f>
        <v>#DIV/0!</v>
      </c>
      <c r="AF11" s="138">
        <f t="shared" ref="AF11:AF73" si="10">Q11+R11+S11+T11+U11+W11+AA11+AB11+AC11</f>
        <v>0</v>
      </c>
      <c r="AG11" s="138">
        <f t="shared" ref="AG11:AG42" si="11">ROUND(AF11/$AF$102*$AF$127,0)</f>
        <v>0</v>
      </c>
    </row>
    <row r="12" spans="1:34" s="23" customFormat="1" x14ac:dyDescent="0.25">
      <c r="A12" s="35"/>
      <c r="B12" s="97" t="s">
        <v>171</v>
      </c>
      <c r="C12" s="141" t="s">
        <v>233</v>
      </c>
      <c r="D12" s="141" t="s">
        <v>41</v>
      </c>
      <c r="E12" s="142"/>
      <c r="F12" s="143"/>
      <c r="G12" s="49">
        <f>I12+J12+K12+M12+N12+O12+H12</f>
        <v>1899118.8242358079</v>
      </c>
      <c r="H12" s="36"/>
      <c r="I12" s="36">
        <v>996502</v>
      </c>
      <c r="J12" s="36">
        <v>47864</v>
      </c>
      <c r="K12" s="36">
        <f>763432-O12</f>
        <v>761600.87434420001</v>
      </c>
      <c r="L12" s="36">
        <v>3146</v>
      </c>
      <c r="M12" s="36">
        <f>825333/18.32/0.85</f>
        <v>53001.091703056773</v>
      </c>
      <c r="N12" s="36">
        <f>561614/18.32/0.8</f>
        <v>38319.732532751092</v>
      </c>
      <c r="O12" s="36">
        <v>1831.1256558</v>
      </c>
      <c r="P12" s="137">
        <f t="shared" si="0"/>
        <v>28366016.963000003</v>
      </c>
      <c r="Q12" s="128">
        <v>28366016.963000003</v>
      </c>
      <c r="R12" s="36"/>
      <c r="S12" s="137"/>
      <c r="T12" s="137">
        <f t="shared" si="1"/>
        <v>0</v>
      </c>
      <c r="U12" s="137">
        <f t="shared" si="2"/>
        <v>0</v>
      </c>
      <c r="V12" s="137"/>
      <c r="W12" s="137">
        <f t="shared" si="3"/>
        <v>0</v>
      </c>
      <c r="X12" s="137"/>
      <c r="Y12" s="137">
        <f t="shared" si="4"/>
        <v>0</v>
      </c>
      <c r="Z12" s="137"/>
      <c r="AA12" s="137">
        <f t="shared" si="5"/>
        <v>0</v>
      </c>
      <c r="AB12" s="137">
        <f t="shared" si="6"/>
        <v>0</v>
      </c>
      <c r="AC12" s="137">
        <f t="shared" si="7"/>
        <v>0</v>
      </c>
      <c r="AD12" s="137">
        <f t="shared" si="8"/>
        <v>0</v>
      </c>
      <c r="AE12" s="137" t="e">
        <f t="shared" si="9"/>
        <v>#DIV/0!</v>
      </c>
      <c r="AF12" s="137">
        <f t="shared" si="10"/>
        <v>28366016.963000003</v>
      </c>
      <c r="AG12" s="137">
        <f t="shared" si="11"/>
        <v>33471900</v>
      </c>
    </row>
    <row r="13" spans="1:34" x14ac:dyDescent="0.25">
      <c r="A13" s="37"/>
      <c r="B13" s="97" t="s">
        <v>172</v>
      </c>
      <c r="C13" s="38" t="s">
        <v>42</v>
      </c>
      <c r="D13" s="38" t="s">
        <v>43</v>
      </c>
      <c r="E13" s="82"/>
      <c r="F13" s="83"/>
      <c r="G13" s="49">
        <f>I13+J13+K13+M13+N13+O13+H13</f>
        <v>2389266.019329566</v>
      </c>
      <c r="H13" s="49"/>
      <c r="I13" s="49">
        <f>2356574-J13-K13-O13</f>
        <v>2323009</v>
      </c>
      <c r="J13" s="49">
        <v>15706</v>
      </c>
      <c r="K13" s="49">
        <f>17859-O13</f>
        <v>5567</v>
      </c>
      <c r="L13" s="49">
        <v>82</v>
      </c>
      <c r="M13" s="49">
        <v>20375.28898022091</v>
      </c>
      <c r="N13" s="49">
        <v>12316.730349344976</v>
      </c>
      <c r="O13" s="49">
        <f>'[1]Локальная смета'!$J$146</f>
        <v>12292</v>
      </c>
      <c r="P13" s="144">
        <f t="shared" si="0"/>
        <v>0</v>
      </c>
      <c r="Q13" s="48"/>
      <c r="R13" s="50"/>
      <c r="S13" s="144">
        <v>0</v>
      </c>
      <c r="T13" s="144">
        <f t="shared" si="1"/>
        <v>0</v>
      </c>
      <c r="U13" s="144">
        <f t="shared" si="2"/>
        <v>0</v>
      </c>
      <c r="V13" s="144"/>
      <c r="W13" s="144">
        <f t="shared" si="3"/>
        <v>0</v>
      </c>
      <c r="X13" s="144"/>
      <c r="Y13" s="144">
        <f t="shared" si="4"/>
        <v>0</v>
      </c>
      <c r="Z13" s="144"/>
      <c r="AA13" s="144">
        <f t="shared" si="5"/>
        <v>0</v>
      </c>
      <c r="AB13" s="144">
        <f t="shared" si="6"/>
        <v>0</v>
      </c>
      <c r="AC13" s="144">
        <f t="shared" si="7"/>
        <v>0</v>
      </c>
      <c r="AD13" s="144">
        <f t="shared" si="8"/>
        <v>0</v>
      </c>
      <c r="AE13" s="144" t="e">
        <f t="shared" si="9"/>
        <v>#DIV/0!</v>
      </c>
      <c r="AF13" s="144">
        <f t="shared" si="10"/>
        <v>0</v>
      </c>
      <c r="AG13" s="144">
        <f t="shared" si="11"/>
        <v>0</v>
      </c>
    </row>
    <row r="14" spans="1:34" x14ac:dyDescent="0.25">
      <c r="A14" s="37"/>
      <c r="B14" s="97" t="s">
        <v>173</v>
      </c>
      <c r="C14" s="38" t="s">
        <v>44</v>
      </c>
      <c r="D14" s="38" t="s">
        <v>45</v>
      </c>
      <c r="E14" s="47"/>
      <c r="F14" s="85"/>
      <c r="G14" s="49">
        <f t="shared" ref="G14:G23" si="12">I14+J14+K14+M14+N14+O14+H14</f>
        <v>775791.72993192915</v>
      </c>
      <c r="H14" s="49">
        <v>171803.0634573304</v>
      </c>
      <c r="I14" s="49">
        <f>700698-H14-J14-K14-O14</f>
        <v>462980.93654266954</v>
      </c>
      <c r="J14" s="49">
        <v>33999</v>
      </c>
      <c r="K14" s="49">
        <f>31915-O14</f>
        <v>27257</v>
      </c>
      <c r="L14" s="49">
        <v>1988</v>
      </c>
      <c r="M14" s="49">
        <v>46912.984844592858</v>
      </c>
      <c r="N14" s="49">
        <v>28180.745087336243</v>
      </c>
      <c r="O14" s="49">
        <f>'[2]Локальная смета'!$J$417</f>
        <v>4658</v>
      </c>
      <c r="P14" s="144">
        <f t="shared" si="0"/>
        <v>0</v>
      </c>
      <c r="Q14" s="48"/>
      <c r="R14" s="50"/>
      <c r="S14" s="144">
        <f t="shared" ref="S14:S23" si="13">H14*МАТ</f>
        <v>0</v>
      </c>
      <c r="T14" s="144">
        <f t="shared" si="1"/>
        <v>0</v>
      </c>
      <c r="U14" s="144">
        <f t="shared" si="2"/>
        <v>0</v>
      </c>
      <c r="V14" s="144"/>
      <c r="W14" s="144">
        <f t="shared" si="3"/>
        <v>0</v>
      </c>
      <c r="X14" s="144"/>
      <c r="Y14" s="144">
        <f t="shared" si="4"/>
        <v>0</v>
      </c>
      <c r="Z14" s="144"/>
      <c r="AA14" s="144">
        <f t="shared" si="5"/>
        <v>0</v>
      </c>
      <c r="AB14" s="144">
        <f t="shared" si="6"/>
        <v>0</v>
      </c>
      <c r="AC14" s="144">
        <f t="shared" si="7"/>
        <v>0</v>
      </c>
      <c r="AD14" s="144">
        <f t="shared" si="8"/>
        <v>0</v>
      </c>
      <c r="AE14" s="144" t="e">
        <f t="shared" si="9"/>
        <v>#DIV/0!</v>
      </c>
      <c r="AF14" s="144">
        <f t="shared" si="10"/>
        <v>0</v>
      </c>
      <c r="AG14" s="144">
        <f t="shared" si="11"/>
        <v>0</v>
      </c>
    </row>
    <row r="15" spans="1:34" ht="25.5" x14ac:dyDescent="0.25">
      <c r="A15" s="37"/>
      <c r="B15" s="98" t="s">
        <v>174</v>
      </c>
      <c r="C15" s="44" t="s">
        <v>46</v>
      </c>
      <c r="D15" s="44" t="s">
        <v>47</v>
      </c>
      <c r="E15" s="45"/>
      <c r="F15" s="45"/>
      <c r="G15" s="49">
        <f t="shared" si="12"/>
        <v>2031820.9025173387</v>
      </c>
      <c r="H15" s="49">
        <v>714776.80525164108</v>
      </c>
      <c r="I15" s="49">
        <f>1924102-J15-K15-O15-H15</f>
        <v>1123226.1947483588</v>
      </c>
      <c r="J15" s="49">
        <v>49040</v>
      </c>
      <c r="K15" s="49">
        <f>37059-O15</f>
        <v>17965</v>
      </c>
      <c r="L15" s="49">
        <v>841</v>
      </c>
      <c r="M15" s="49">
        <v>67557.603390701261</v>
      </c>
      <c r="N15" s="49">
        <v>40161.299126637554</v>
      </c>
      <c r="O15" s="49">
        <v>19094</v>
      </c>
      <c r="P15" s="144">
        <f t="shared" si="0"/>
        <v>0</v>
      </c>
      <c r="Q15" s="48"/>
      <c r="R15" s="50"/>
      <c r="S15" s="144">
        <f t="shared" si="13"/>
        <v>0</v>
      </c>
      <c r="T15" s="144">
        <f t="shared" si="1"/>
        <v>0</v>
      </c>
      <c r="U15" s="144">
        <f t="shared" si="2"/>
        <v>0</v>
      </c>
      <c r="V15" s="144"/>
      <c r="W15" s="144">
        <f t="shared" si="3"/>
        <v>0</v>
      </c>
      <c r="X15" s="144"/>
      <c r="Y15" s="144">
        <f t="shared" si="4"/>
        <v>0</v>
      </c>
      <c r="Z15" s="144"/>
      <c r="AA15" s="144">
        <f t="shared" si="5"/>
        <v>0</v>
      </c>
      <c r="AB15" s="144">
        <f t="shared" si="6"/>
        <v>0</v>
      </c>
      <c r="AC15" s="144">
        <f t="shared" si="7"/>
        <v>0</v>
      </c>
      <c r="AD15" s="144">
        <f t="shared" si="8"/>
        <v>0</v>
      </c>
      <c r="AE15" s="144" t="e">
        <f t="shared" si="9"/>
        <v>#DIV/0!</v>
      </c>
      <c r="AF15" s="144">
        <f t="shared" si="10"/>
        <v>0</v>
      </c>
      <c r="AG15" s="144">
        <f t="shared" si="11"/>
        <v>0</v>
      </c>
      <c r="AH15" s="13"/>
    </row>
    <row r="16" spans="1:34" x14ac:dyDescent="0.25">
      <c r="A16" s="37"/>
      <c r="B16" s="98" t="s">
        <v>175</v>
      </c>
      <c r="C16" s="44" t="s">
        <v>48</v>
      </c>
      <c r="D16" s="44" t="s">
        <v>49</v>
      </c>
      <c r="E16" s="45"/>
      <c r="F16" s="45"/>
      <c r="G16" s="49">
        <f t="shared" si="12"/>
        <v>1112127.0748458772</v>
      </c>
      <c r="H16" s="49">
        <v>1695.8424507658642</v>
      </c>
      <c r="I16" s="49">
        <f>1063026-H16-J16-K16-O16</f>
        <v>976864.15754923411</v>
      </c>
      <c r="J16" s="49">
        <v>20082</v>
      </c>
      <c r="K16" s="49">
        <f>64384-O16</f>
        <v>57690</v>
      </c>
      <c r="L16" s="49">
        <v>8801</v>
      </c>
      <c r="M16" s="49">
        <v>30327.125610069357</v>
      </c>
      <c r="N16" s="49">
        <v>18773.949235807861</v>
      </c>
      <c r="O16" s="49">
        <v>6694</v>
      </c>
      <c r="P16" s="144">
        <f t="shared" si="0"/>
        <v>0</v>
      </c>
      <c r="Q16" s="48"/>
      <c r="R16" s="50"/>
      <c r="S16" s="144">
        <f t="shared" si="13"/>
        <v>0</v>
      </c>
      <c r="T16" s="144">
        <f t="shared" si="1"/>
        <v>0</v>
      </c>
      <c r="U16" s="144">
        <f t="shared" si="2"/>
        <v>0</v>
      </c>
      <c r="V16" s="144"/>
      <c r="W16" s="144">
        <f t="shared" si="3"/>
        <v>0</v>
      </c>
      <c r="X16" s="144"/>
      <c r="Y16" s="144">
        <f t="shared" si="4"/>
        <v>0</v>
      </c>
      <c r="Z16" s="144"/>
      <c r="AA16" s="144">
        <f t="shared" si="5"/>
        <v>0</v>
      </c>
      <c r="AB16" s="144">
        <f t="shared" si="6"/>
        <v>0</v>
      </c>
      <c r="AC16" s="144">
        <f t="shared" si="7"/>
        <v>0</v>
      </c>
      <c r="AD16" s="144">
        <f t="shared" si="8"/>
        <v>0</v>
      </c>
      <c r="AE16" s="144" t="e">
        <f t="shared" si="9"/>
        <v>#DIV/0!</v>
      </c>
      <c r="AF16" s="144">
        <f t="shared" si="10"/>
        <v>0</v>
      </c>
      <c r="AG16" s="144">
        <f t="shared" si="11"/>
        <v>0</v>
      </c>
    </row>
    <row r="17" spans="1:33" x14ac:dyDescent="0.25">
      <c r="A17" s="37"/>
      <c r="B17" s="98" t="s">
        <v>175</v>
      </c>
      <c r="C17" s="44" t="s">
        <v>50</v>
      </c>
      <c r="D17" s="44" t="s">
        <v>51</v>
      </c>
      <c r="E17" s="45"/>
      <c r="F17" s="45"/>
      <c r="G17" s="49">
        <f t="shared" si="12"/>
        <v>862018.66783329053</v>
      </c>
      <c r="H17" s="49">
        <v>209487.96498905908</v>
      </c>
      <c r="I17" s="49">
        <f>825889-H17-J17-K17-O17</f>
        <v>544645.03501094086</v>
      </c>
      <c r="J17" s="49">
        <v>18472</v>
      </c>
      <c r="K17" s="49">
        <f>53284-O17</f>
        <v>40962</v>
      </c>
      <c r="L17" s="49">
        <v>2775</v>
      </c>
      <c r="M17" s="49">
        <v>22319.419470845107</v>
      </c>
      <c r="N17" s="49">
        <v>13810.248362445414</v>
      </c>
      <c r="O17" s="49">
        <f>'[3]Локальная смета'!$J$185</f>
        <v>12322</v>
      </c>
      <c r="P17" s="144">
        <f t="shared" si="0"/>
        <v>0</v>
      </c>
      <c r="Q17" s="50"/>
      <c r="R17" s="50"/>
      <c r="S17" s="144">
        <f t="shared" si="13"/>
        <v>0</v>
      </c>
      <c r="T17" s="144">
        <f t="shared" si="1"/>
        <v>0</v>
      </c>
      <c r="U17" s="144">
        <f t="shared" si="2"/>
        <v>0</v>
      </c>
      <c r="V17" s="144"/>
      <c r="W17" s="144">
        <f t="shared" si="3"/>
        <v>0</v>
      </c>
      <c r="X17" s="144"/>
      <c r="Y17" s="144">
        <f t="shared" si="4"/>
        <v>0</v>
      </c>
      <c r="Z17" s="144"/>
      <c r="AA17" s="144">
        <f t="shared" si="5"/>
        <v>0</v>
      </c>
      <c r="AB17" s="144">
        <f t="shared" si="6"/>
        <v>0</v>
      </c>
      <c r="AC17" s="144">
        <f t="shared" si="7"/>
        <v>0</v>
      </c>
      <c r="AD17" s="144">
        <f t="shared" si="8"/>
        <v>0</v>
      </c>
      <c r="AE17" s="144" t="e">
        <f t="shared" si="9"/>
        <v>#DIV/0!</v>
      </c>
      <c r="AF17" s="144">
        <f t="shared" si="10"/>
        <v>0</v>
      </c>
      <c r="AG17" s="144">
        <f t="shared" si="11"/>
        <v>0</v>
      </c>
    </row>
    <row r="18" spans="1:33" x14ac:dyDescent="0.25">
      <c r="A18" s="37"/>
      <c r="B18" s="98" t="s">
        <v>176</v>
      </c>
      <c r="C18" s="44" t="s">
        <v>52</v>
      </c>
      <c r="D18" s="44" t="s">
        <v>53</v>
      </c>
      <c r="E18" s="45"/>
      <c r="F18" s="45"/>
      <c r="G18" s="49">
        <f t="shared" si="12"/>
        <v>3592927.8313639867</v>
      </c>
      <c r="H18" s="49">
        <v>3073144.4201312908</v>
      </c>
      <c r="I18" s="49">
        <f>3509520-H18-J18-K18-O18</f>
        <v>326789.5798687092</v>
      </c>
      <c r="J18" s="49">
        <v>45046</v>
      </c>
      <c r="K18" s="49">
        <f>64540-O18</f>
        <v>60339</v>
      </c>
      <c r="L18" s="49">
        <v>5610</v>
      </c>
      <c r="M18" s="49">
        <v>50928.846647829436</v>
      </c>
      <c r="N18" s="49">
        <v>32478.984716157203</v>
      </c>
      <c r="O18" s="49">
        <f>'[4]Локальная смета'!$J$521</f>
        <v>4201</v>
      </c>
      <c r="P18" s="144">
        <f t="shared" si="0"/>
        <v>0</v>
      </c>
      <c r="Q18" s="48"/>
      <c r="R18" s="50"/>
      <c r="S18" s="144">
        <f t="shared" si="13"/>
        <v>0</v>
      </c>
      <c r="T18" s="144">
        <f t="shared" si="1"/>
        <v>0</v>
      </c>
      <c r="U18" s="144">
        <f t="shared" si="2"/>
        <v>0</v>
      </c>
      <c r="V18" s="144"/>
      <c r="W18" s="144">
        <f t="shared" si="3"/>
        <v>0</v>
      </c>
      <c r="X18" s="144"/>
      <c r="Y18" s="144">
        <f t="shared" si="4"/>
        <v>0</v>
      </c>
      <c r="Z18" s="144"/>
      <c r="AA18" s="144">
        <f t="shared" si="5"/>
        <v>0</v>
      </c>
      <c r="AB18" s="144">
        <f t="shared" si="6"/>
        <v>0</v>
      </c>
      <c r="AC18" s="144">
        <f t="shared" si="7"/>
        <v>0</v>
      </c>
      <c r="AD18" s="144">
        <f t="shared" si="8"/>
        <v>0</v>
      </c>
      <c r="AE18" s="144" t="e">
        <f t="shared" si="9"/>
        <v>#DIV/0!</v>
      </c>
      <c r="AF18" s="144">
        <f t="shared" si="10"/>
        <v>0</v>
      </c>
      <c r="AG18" s="144">
        <f t="shared" si="11"/>
        <v>0</v>
      </c>
    </row>
    <row r="19" spans="1:33" x14ac:dyDescent="0.25">
      <c r="A19" s="37"/>
      <c r="B19" s="98" t="s">
        <v>177</v>
      </c>
      <c r="C19" s="44" t="s">
        <v>54</v>
      </c>
      <c r="D19" s="44" t="s">
        <v>55</v>
      </c>
      <c r="E19" s="45"/>
      <c r="F19" s="45"/>
      <c r="G19" s="49">
        <f t="shared" si="12"/>
        <v>98118.787053686101</v>
      </c>
      <c r="H19" s="49">
        <v>29190.371991247262</v>
      </c>
      <c r="I19" s="49">
        <f>88566-H19-J19-K19-O19</f>
        <v>49209.628008752741</v>
      </c>
      <c r="J19" s="49">
        <f>4873</f>
        <v>4873</v>
      </c>
      <c r="K19" s="49">
        <f>5293-O19</f>
        <v>4705</v>
      </c>
      <c r="L19" s="49">
        <v>874</v>
      </c>
      <c r="M19" s="49">
        <v>5865.0141279219115</v>
      </c>
      <c r="N19" s="49">
        <v>3687.7729257641918</v>
      </c>
      <c r="O19" s="49">
        <v>588</v>
      </c>
      <c r="P19" s="144">
        <f t="shared" si="0"/>
        <v>0</v>
      </c>
      <c r="Q19" s="48"/>
      <c r="R19" s="50"/>
      <c r="S19" s="144">
        <f t="shared" si="13"/>
        <v>0</v>
      </c>
      <c r="T19" s="144">
        <f t="shared" si="1"/>
        <v>0</v>
      </c>
      <c r="U19" s="144">
        <f t="shared" si="2"/>
        <v>0</v>
      </c>
      <c r="V19" s="144"/>
      <c r="W19" s="144">
        <f t="shared" si="3"/>
        <v>0</v>
      </c>
      <c r="X19" s="144"/>
      <c r="Y19" s="144">
        <f t="shared" si="4"/>
        <v>0</v>
      </c>
      <c r="Z19" s="144"/>
      <c r="AA19" s="144">
        <f t="shared" si="5"/>
        <v>0</v>
      </c>
      <c r="AB19" s="144">
        <f t="shared" si="6"/>
        <v>0</v>
      </c>
      <c r="AC19" s="144">
        <f t="shared" si="7"/>
        <v>0</v>
      </c>
      <c r="AD19" s="144">
        <f t="shared" si="8"/>
        <v>0</v>
      </c>
      <c r="AE19" s="144" t="e">
        <f t="shared" si="9"/>
        <v>#DIV/0!</v>
      </c>
      <c r="AF19" s="144">
        <f t="shared" si="10"/>
        <v>0</v>
      </c>
      <c r="AG19" s="144">
        <f t="shared" si="11"/>
        <v>0</v>
      </c>
    </row>
    <row r="20" spans="1:33" x14ac:dyDescent="0.25">
      <c r="A20" s="37"/>
      <c r="B20" s="96" t="s">
        <v>178</v>
      </c>
      <c r="C20" s="44" t="s">
        <v>56</v>
      </c>
      <c r="D20" s="44" t="s">
        <v>57</v>
      </c>
      <c r="E20" s="45"/>
      <c r="F20" s="45"/>
      <c r="G20" s="49">
        <f t="shared" si="12"/>
        <v>371007.65964551759</v>
      </c>
      <c r="H20" s="49">
        <v>85448.577680525152</v>
      </c>
      <c r="I20" s="49">
        <f>327983-H20-J20-K20-O20</f>
        <v>199021.42231947486</v>
      </c>
      <c r="J20" s="49">
        <v>22652</v>
      </c>
      <c r="K20" s="49">
        <f>20861-O20</f>
        <v>18595</v>
      </c>
      <c r="L20" s="49">
        <v>4057</v>
      </c>
      <c r="M20" s="49">
        <v>26182.956588749039</v>
      </c>
      <c r="N20" s="49">
        <v>16841.703056768558</v>
      </c>
      <c r="O20" s="49">
        <v>2266</v>
      </c>
      <c r="P20" s="144">
        <f t="shared" si="0"/>
        <v>0</v>
      </c>
      <c r="Q20" s="48"/>
      <c r="R20" s="50"/>
      <c r="S20" s="144">
        <f t="shared" si="13"/>
        <v>0</v>
      </c>
      <c r="T20" s="144">
        <f t="shared" si="1"/>
        <v>0</v>
      </c>
      <c r="U20" s="144">
        <f t="shared" si="2"/>
        <v>0</v>
      </c>
      <c r="V20" s="144"/>
      <c r="W20" s="144">
        <f t="shared" si="3"/>
        <v>0</v>
      </c>
      <c r="X20" s="144"/>
      <c r="Y20" s="144">
        <f t="shared" si="4"/>
        <v>0</v>
      </c>
      <c r="Z20" s="144"/>
      <c r="AA20" s="144">
        <f t="shared" si="5"/>
        <v>0</v>
      </c>
      <c r="AB20" s="144">
        <f t="shared" si="6"/>
        <v>0</v>
      </c>
      <c r="AC20" s="144">
        <f t="shared" si="7"/>
        <v>0</v>
      </c>
      <c r="AD20" s="144">
        <f t="shared" si="8"/>
        <v>0</v>
      </c>
      <c r="AE20" s="144" t="e">
        <f t="shared" si="9"/>
        <v>#DIV/0!</v>
      </c>
      <c r="AF20" s="144">
        <f t="shared" si="10"/>
        <v>0</v>
      </c>
      <c r="AG20" s="144">
        <f t="shared" si="11"/>
        <v>0</v>
      </c>
    </row>
    <row r="21" spans="1:33" x14ac:dyDescent="0.25">
      <c r="A21" s="37"/>
      <c r="B21" s="98" t="s">
        <v>179</v>
      </c>
      <c r="C21" s="44" t="s">
        <v>58</v>
      </c>
      <c r="D21" s="44" t="s">
        <v>59</v>
      </c>
      <c r="E21" s="45"/>
      <c r="F21" s="45"/>
      <c r="G21" s="49">
        <f t="shared" si="12"/>
        <v>74618.556447469819</v>
      </c>
      <c r="H21" s="49">
        <v>59188.183807439818</v>
      </c>
      <c r="I21" s="49">
        <f>71813-H21-J21-K21-O21</f>
        <v>9303.8161925601817</v>
      </c>
      <c r="J21" s="49">
        <v>1558</v>
      </c>
      <c r="K21" s="49">
        <f>1763-O21</f>
        <v>1595</v>
      </c>
      <c r="L21" s="49">
        <v>239</v>
      </c>
      <c r="M21" s="145">
        <v>1694.0662727973286</v>
      </c>
      <c r="N21" s="49">
        <v>1111.490174672489</v>
      </c>
      <c r="O21" s="49">
        <v>168</v>
      </c>
      <c r="P21" s="144">
        <f t="shared" si="0"/>
        <v>0</v>
      </c>
      <c r="Q21" s="48"/>
      <c r="R21" s="50"/>
      <c r="S21" s="144">
        <f t="shared" si="13"/>
        <v>0</v>
      </c>
      <c r="T21" s="144">
        <f t="shared" si="1"/>
        <v>0</v>
      </c>
      <c r="U21" s="144">
        <f t="shared" si="2"/>
        <v>0</v>
      </c>
      <c r="V21" s="144"/>
      <c r="W21" s="144">
        <f t="shared" si="3"/>
        <v>0</v>
      </c>
      <c r="X21" s="144"/>
      <c r="Y21" s="144">
        <f t="shared" si="4"/>
        <v>0</v>
      </c>
      <c r="Z21" s="144"/>
      <c r="AA21" s="144">
        <f t="shared" si="5"/>
        <v>0</v>
      </c>
      <c r="AB21" s="144">
        <f t="shared" si="6"/>
        <v>0</v>
      </c>
      <c r="AC21" s="144">
        <f t="shared" si="7"/>
        <v>0</v>
      </c>
      <c r="AD21" s="144">
        <f t="shared" si="8"/>
        <v>0</v>
      </c>
      <c r="AE21" s="144" t="e">
        <f t="shared" si="9"/>
        <v>#DIV/0!</v>
      </c>
      <c r="AF21" s="144">
        <f t="shared" si="10"/>
        <v>0</v>
      </c>
      <c r="AG21" s="144">
        <f t="shared" si="11"/>
        <v>0</v>
      </c>
    </row>
    <row r="22" spans="1:33" x14ac:dyDescent="0.25">
      <c r="A22" s="37"/>
      <c r="B22" s="98" t="s">
        <v>180</v>
      </c>
      <c r="C22" s="44" t="s">
        <v>60</v>
      </c>
      <c r="D22" s="44" t="s">
        <v>61</v>
      </c>
      <c r="E22" s="45"/>
      <c r="F22" s="45"/>
      <c r="G22" s="49">
        <f>I22+J22+K22+M22+N22+O22+H22</f>
        <v>1480906.6421782686</v>
      </c>
      <c r="H22" s="49">
        <f>6357085/4.57</f>
        <v>1391047.0459518598</v>
      </c>
      <c r="I22" s="49">
        <f>1473406-J22-H22-O22-K22</f>
        <v>852.95404814020731</v>
      </c>
      <c r="J22" s="49">
        <v>53679</v>
      </c>
      <c r="K22" s="49">
        <f>27827-O22</f>
        <v>1744</v>
      </c>
      <c r="L22" s="49">
        <v>71</v>
      </c>
      <c r="M22" s="49">
        <v>4472.2578987927054</v>
      </c>
      <c r="N22" s="49">
        <v>3028.3842794759821</v>
      </c>
      <c r="O22" s="49">
        <v>26083</v>
      </c>
      <c r="P22" s="144">
        <f t="shared" si="0"/>
        <v>0</v>
      </c>
      <c r="Q22" s="48"/>
      <c r="R22" s="50"/>
      <c r="S22" s="144">
        <f t="shared" si="13"/>
        <v>0</v>
      </c>
      <c r="T22" s="144">
        <f t="shared" si="1"/>
        <v>0</v>
      </c>
      <c r="U22" s="144">
        <f t="shared" si="2"/>
        <v>0</v>
      </c>
      <c r="V22" s="144"/>
      <c r="W22" s="144">
        <f t="shared" si="3"/>
        <v>0</v>
      </c>
      <c r="X22" s="144"/>
      <c r="Y22" s="144">
        <f t="shared" si="4"/>
        <v>0</v>
      </c>
      <c r="Z22" s="144"/>
      <c r="AA22" s="144">
        <f t="shared" si="5"/>
        <v>0</v>
      </c>
      <c r="AB22" s="144">
        <f t="shared" si="6"/>
        <v>0</v>
      </c>
      <c r="AC22" s="144">
        <f t="shared" si="7"/>
        <v>0</v>
      </c>
      <c r="AD22" s="144">
        <f t="shared" si="8"/>
        <v>0</v>
      </c>
      <c r="AE22" s="144" t="e">
        <f t="shared" si="9"/>
        <v>#DIV/0!</v>
      </c>
      <c r="AF22" s="144">
        <f t="shared" si="10"/>
        <v>0</v>
      </c>
      <c r="AG22" s="144">
        <f t="shared" si="11"/>
        <v>0</v>
      </c>
    </row>
    <row r="23" spans="1:33" x14ac:dyDescent="0.25">
      <c r="A23" s="51"/>
      <c r="B23" s="99" t="s">
        <v>181</v>
      </c>
      <c r="C23" s="38" t="s">
        <v>62</v>
      </c>
      <c r="D23" s="38" t="s">
        <v>63</v>
      </c>
      <c r="E23" s="47"/>
      <c r="F23" s="85"/>
      <c r="G23" s="49">
        <f t="shared" si="12"/>
        <v>369180.1894425893</v>
      </c>
      <c r="H23" s="49">
        <v>303056.892778993</v>
      </c>
      <c r="I23" s="49">
        <f>356655-H23-J23-K23-O23</f>
        <v>11862.107221006998</v>
      </c>
      <c r="J23" s="49">
        <v>7845</v>
      </c>
      <c r="K23" s="49">
        <f>33891-O23</f>
        <v>11911</v>
      </c>
      <c r="L23" s="49">
        <v>618</v>
      </c>
      <c r="M23" s="49">
        <v>7447.4055997945034</v>
      </c>
      <c r="N23" s="49">
        <v>5077.783842794759</v>
      </c>
      <c r="O23" s="49">
        <v>21980</v>
      </c>
      <c r="P23" s="144">
        <f t="shared" si="0"/>
        <v>0</v>
      </c>
      <c r="Q23" s="48"/>
      <c r="R23" s="50"/>
      <c r="S23" s="144">
        <f t="shared" si="13"/>
        <v>0</v>
      </c>
      <c r="T23" s="144">
        <f t="shared" si="1"/>
        <v>0</v>
      </c>
      <c r="U23" s="144">
        <f t="shared" si="2"/>
        <v>0</v>
      </c>
      <c r="V23" s="144"/>
      <c r="W23" s="144">
        <f t="shared" si="3"/>
        <v>0</v>
      </c>
      <c r="X23" s="144"/>
      <c r="Y23" s="144">
        <f t="shared" si="4"/>
        <v>0</v>
      </c>
      <c r="Z23" s="144"/>
      <c r="AA23" s="144">
        <f t="shared" si="5"/>
        <v>0</v>
      </c>
      <c r="AB23" s="144">
        <f t="shared" si="6"/>
        <v>0</v>
      </c>
      <c r="AC23" s="144">
        <f t="shared" si="7"/>
        <v>0</v>
      </c>
      <c r="AD23" s="144">
        <f t="shared" si="8"/>
        <v>0</v>
      </c>
      <c r="AE23" s="144" t="e">
        <f t="shared" si="9"/>
        <v>#DIV/0!</v>
      </c>
      <c r="AF23" s="144">
        <f t="shared" si="10"/>
        <v>0</v>
      </c>
      <c r="AG23" s="144">
        <f t="shared" si="11"/>
        <v>0</v>
      </c>
    </row>
    <row r="24" spans="1:33" s="24" customFormat="1" x14ac:dyDescent="0.25">
      <c r="A24" s="28"/>
      <c r="B24" s="104"/>
      <c r="C24" s="29"/>
      <c r="D24" s="29" t="s">
        <v>139</v>
      </c>
      <c r="E24" s="32" t="s">
        <v>162</v>
      </c>
      <c r="F24" s="87">
        <v>1</v>
      </c>
      <c r="G24" s="80"/>
      <c r="H24" s="80"/>
      <c r="I24" s="80"/>
      <c r="J24" s="80"/>
      <c r="K24" s="80"/>
      <c r="L24" s="80"/>
      <c r="M24" s="80"/>
      <c r="N24" s="80"/>
      <c r="O24" s="34"/>
      <c r="P24" s="138">
        <f t="shared" si="0"/>
        <v>0</v>
      </c>
      <c r="Q24" s="130"/>
      <c r="R24" s="80"/>
      <c r="S24" s="138">
        <v>0</v>
      </c>
      <c r="T24" s="138">
        <f t="shared" si="1"/>
        <v>0</v>
      </c>
      <c r="U24" s="138">
        <f t="shared" si="2"/>
        <v>0</v>
      </c>
      <c r="V24" s="138"/>
      <c r="W24" s="138">
        <f t="shared" si="3"/>
        <v>0</v>
      </c>
      <c r="X24" s="138"/>
      <c r="Y24" s="138">
        <f t="shared" si="4"/>
        <v>0</v>
      </c>
      <c r="Z24" s="138"/>
      <c r="AA24" s="138">
        <f t="shared" si="5"/>
        <v>0</v>
      </c>
      <c r="AB24" s="138">
        <f t="shared" si="6"/>
        <v>0</v>
      </c>
      <c r="AC24" s="138">
        <f t="shared" si="7"/>
        <v>0</v>
      </c>
      <c r="AD24" s="138">
        <f t="shared" si="8"/>
        <v>0</v>
      </c>
      <c r="AE24" s="138" t="e">
        <f t="shared" si="9"/>
        <v>#DIV/0!</v>
      </c>
      <c r="AF24" s="138">
        <f t="shared" si="10"/>
        <v>0</v>
      </c>
      <c r="AG24" s="138">
        <f t="shared" si="11"/>
        <v>0</v>
      </c>
    </row>
    <row r="25" spans="1:33" x14ac:dyDescent="0.25">
      <c r="A25" s="51"/>
      <c r="B25" s="96" t="s">
        <v>182</v>
      </c>
      <c r="C25" s="38" t="s">
        <v>234</v>
      </c>
      <c r="D25" s="38" t="s">
        <v>41</v>
      </c>
      <c r="E25" s="84"/>
      <c r="F25" s="39"/>
      <c r="G25" s="50">
        <f>I25+J25+K25+M25+N25+O25+H25</f>
        <v>1070765.8231119958</v>
      </c>
      <c r="H25" s="50">
        <v>0</v>
      </c>
      <c r="I25" s="50">
        <v>581828</v>
      </c>
      <c r="J25" s="50">
        <v>27606</v>
      </c>
      <c r="K25" s="50">
        <f>408121-O25</f>
        <v>407084.30699999997</v>
      </c>
      <c r="L25" s="50">
        <v>2031</v>
      </c>
      <c r="M25" s="129">
        <f>479607/18.32/0.85</f>
        <v>30799.319291035194</v>
      </c>
      <c r="N25" s="129">
        <f>328463/18.32/0.8</f>
        <v>22411.503820960697</v>
      </c>
      <c r="O25" s="49">
        <v>1036.693</v>
      </c>
      <c r="P25" s="144">
        <f t="shared" si="0"/>
        <v>29227127.119100001</v>
      </c>
      <c r="Q25" s="129">
        <v>29227127.119100001</v>
      </c>
      <c r="R25" s="50"/>
      <c r="S25" s="144"/>
      <c r="T25" s="144">
        <f t="shared" si="1"/>
        <v>0</v>
      </c>
      <c r="U25" s="144">
        <f t="shared" si="2"/>
        <v>0</v>
      </c>
      <c r="V25" s="144"/>
      <c r="W25" s="144">
        <f t="shared" si="3"/>
        <v>0</v>
      </c>
      <c r="X25" s="144"/>
      <c r="Y25" s="144">
        <f t="shared" si="4"/>
        <v>0</v>
      </c>
      <c r="Z25" s="144"/>
      <c r="AA25" s="144">
        <f t="shared" si="5"/>
        <v>0</v>
      </c>
      <c r="AB25" s="144">
        <f t="shared" si="6"/>
        <v>0</v>
      </c>
      <c r="AC25" s="144">
        <f t="shared" si="7"/>
        <v>0</v>
      </c>
      <c r="AD25" s="144">
        <f t="shared" si="8"/>
        <v>0</v>
      </c>
      <c r="AE25" s="144" t="e">
        <f t="shared" si="9"/>
        <v>#DIV/0!</v>
      </c>
      <c r="AF25" s="144">
        <f t="shared" si="10"/>
        <v>29227127.119100001</v>
      </c>
      <c r="AG25" s="144">
        <f t="shared" si="11"/>
        <v>34488010</v>
      </c>
    </row>
    <row r="26" spans="1:33" x14ac:dyDescent="0.25">
      <c r="A26" s="51"/>
      <c r="B26" s="99" t="s">
        <v>183</v>
      </c>
      <c r="C26" s="38" t="s">
        <v>64</v>
      </c>
      <c r="D26" s="38" t="s">
        <v>43</v>
      </c>
      <c r="E26" s="84"/>
      <c r="F26" s="39"/>
      <c r="G26" s="50">
        <f>I26+J26+K26+M26+N26+O26+H26</f>
        <v>143834.24813768303</v>
      </c>
      <c r="H26" s="50">
        <v>0</v>
      </c>
      <c r="I26" s="50">
        <f>120650-O26</f>
        <v>118516</v>
      </c>
      <c r="J26" s="50">
        <v>6789</v>
      </c>
      <c r="K26" s="50">
        <f>5041-O26</f>
        <v>2907</v>
      </c>
      <c r="L26" s="50">
        <v>13</v>
      </c>
      <c r="M26" s="50">
        <v>8353.9686617004882</v>
      </c>
      <c r="N26" s="50">
        <v>5134.2794759825319</v>
      </c>
      <c r="O26" s="49">
        <f>'[5]Локальная смета'!$J$166</f>
        <v>2134</v>
      </c>
      <c r="P26" s="144">
        <f t="shared" si="0"/>
        <v>0</v>
      </c>
      <c r="R26" s="50"/>
      <c r="S26" s="144">
        <v>0</v>
      </c>
      <c r="T26" s="144">
        <f t="shared" si="1"/>
        <v>0</v>
      </c>
      <c r="U26" s="144">
        <f t="shared" si="2"/>
        <v>0</v>
      </c>
      <c r="V26" s="144"/>
      <c r="W26" s="144">
        <f t="shared" si="3"/>
        <v>0</v>
      </c>
      <c r="X26" s="144"/>
      <c r="Y26" s="144">
        <f t="shared" si="4"/>
        <v>0</v>
      </c>
      <c r="Z26" s="144"/>
      <c r="AA26" s="144">
        <f t="shared" si="5"/>
        <v>0</v>
      </c>
      <c r="AB26" s="144">
        <f t="shared" si="6"/>
        <v>0</v>
      </c>
      <c r="AC26" s="144">
        <f t="shared" si="7"/>
        <v>0</v>
      </c>
      <c r="AD26" s="144">
        <f t="shared" si="8"/>
        <v>0</v>
      </c>
      <c r="AE26" s="144" t="e">
        <f t="shared" si="9"/>
        <v>#DIV/0!</v>
      </c>
      <c r="AF26" s="144">
        <f t="shared" si="10"/>
        <v>0</v>
      </c>
      <c r="AG26" s="144">
        <f t="shared" si="11"/>
        <v>0</v>
      </c>
    </row>
    <row r="27" spans="1:33" x14ac:dyDescent="0.25">
      <c r="A27" s="51"/>
      <c r="B27" s="99" t="s">
        <v>184</v>
      </c>
      <c r="C27" s="38" t="s">
        <v>65</v>
      </c>
      <c r="D27" s="38" t="s">
        <v>45</v>
      </c>
      <c r="E27" s="84"/>
      <c r="F27" s="39"/>
      <c r="G27" s="50">
        <f t="shared" ref="G27:G34" si="14">I27+J27+K27+M27+N27+O27+H27</f>
        <v>186877.52254045726</v>
      </c>
      <c r="H27" s="50">
        <v>28437.636761488</v>
      </c>
      <c r="I27" s="50">
        <f>152773-J27-K27-O27-H27</f>
        <v>101337.363238512</v>
      </c>
      <c r="J27" s="50">
        <v>12248</v>
      </c>
      <c r="K27" s="50">
        <f>10750-O27</f>
        <v>9269</v>
      </c>
      <c r="L27" s="50">
        <v>910</v>
      </c>
      <c r="M27" s="50">
        <v>20883.316208579505</v>
      </c>
      <c r="N27" s="50">
        <v>13221.206331877729</v>
      </c>
      <c r="O27" s="49">
        <v>1481</v>
      </c>
      <c r="P27" s="144">
        <f t="shared" si="0"/>
        <v>0</v>
      </c>
      <c r="Q27" s="48"/>
      <c r="R27" s="50"/>
      <c r="S27" s="144">
        <f t="shared" ref="S27:S34" si="15">H27*МАТ</f>
        <v>0</v>
      </c>
      <c r="T27" s="144">
        <f t="shared" si="1"/>
        <v>0</v>
      </c>
      <c r="U27" s="144">
        <f t="shared" si="2"/>
        <v>0</v>
      </c>
      <c r="V27" s="144"/>
      <c r="W27" s="144">
        <f t="shared" si="3"/>
        <v>0</v>
      </c>
      <c r="X27" s="144"/>
      <c r="Y27" s="144">
        <f t="shared" si="4"/>
        <v>0</v>
      </c>
      <c r="Z27" s="144"/>
      <c r="AA27" s="144">
        <f t="shared" si="5"/>
        <v>0</v>
      </c>
      <c r="AB27" s="144">
        <f t="shared" si="6"/>
        <v>0</v>
      </c>
      <c r="AC27" s="144">
        <f t="shared" si="7"/>
        <v>0</v>
      </c>
      <c r="AD27" s="144">
        <f t="shared" si="8"/>
        <v>0</v>
      </c>
      <c r="AE27" s="144" t="e">
        <f t="shared" si="9"/>
        <v>#DIV/0!</v>
      </c>
      <c r="AF27" s="144">
        <f t="shared" si="10"/>
        <v>0</v>
      </c>
      <c r="AG27" s="144">
        <f t="shared" si="11"/>
        <v>0</v>
      </c>
    </row>
    <row r="28" spans="1:33" ht="25.5" x14ac:dyDescent="0.25">
      <c r="A28" s="51"/>
      <c r="B28" s="99" t="s">
        <v>174</v>
      </c>
      <c r="C28" s="38" t="s">
        <v>66</v>
      </c>
      <c r="D28" s="38" t="s">
        <v>47</v>
      </c>
      <c r="E28" s="84"/>
      <c r="F28" s="39"/>
      <c r="G28" s="50">
        <f t="shared" si="14"/>
        <v>2047562.7670498332</v>
      </c>
      <c r="H28" s="50">
        <v>1307444.2013129103</v>
      </c>
      <c r="I28" s="50">
        <f>'[6]02-02-05'!$J$213-J28-K28-O28-H28</f>
        <v>627989.7986870897</v>
      </c>
      <c r="J28" s="50">
        <v>27344</v>
      </c>
      <c r="K28" s="50">
        <f>28015-O28</f>
        <v>18586</v>
      </c>
      <c r="L28" s="50">
        <v>824</v>
      </c>
      <c r="M28" s="50">
        <v>35323.465193937838</v>
      </c>
      <c r="N28" s="50">
        <v>21446.301855895192</v>
      </c>
      <c r="O28" s="49">
        <f>'[7]Локальная смета'!$J$338</f>
        <v>9429</v>
      </c>
      <c r="P28" s="144">
        <f t="shared" si="0"/>
        <v>0</v>
      </c>
      <c r="Q28" s="48"/>
      <c r="R28" s="50"/>
      <c r="S28" s="144">
        <f t="shared" si="15"/>
        <v>0</v>
      </c>
      <c r="T28" s="144">
        <f t="shared" si="1"/>
        <v>0</v>
      </c>
      <c r="U28" s="144">
        <f t="shared" si="2"/>
        <v>0</v>
      </c>
      <c r="V28" s="144"/>
      <c r="W28" s="144">
        <f t="shared" si="3"/>
        <v>0</v>
      </c>
      <c r="X28" s="144"/>
      <c r="Y28" s="144">
        <f t="shared" si="4"/>
        <v>0</v>
      </c>
      <c r="Z28" s="144"/>
      <c r="AA28" s="144">
        <f t="shared" si="5"/>
        <v>0</v>
      </c>
      <c r="AB28" s="144">
        <f t="shared" si="6"/>
        <v>0</v>
      </c>
      <c r="AC28" s="144">
        <f t="shared" si="7"/>
        <v>0</v>
      </c>
      <c r="AD28" s="144">
        <f t="shared" si="8"/>
        <v>0</v>
      </c>
      <c r="AE28" s="144" t="e">
        <f t="shared" si="9"/>
        <v>#DIV/0!</v>
      </c>
      <c r="AF28" s="144">
        <f t="shared" si="10"/>
        <v>0</v>
      </c>
      <c r="AG28" s="144">
        <f t="shared" si="11"/>
        <v>0</v>
      </c>
    </row>
    <row r="29" spans="1:33" x14ac:dyDescent="0.25">
      <c r="A29" s="51"/>
      <c r="B29" s="99" t="s">
        <v>175</v>
      </c>
      <c r="C29" s="38" t="s">
        <v>67</v>
      </c>
      <c r="D29" s="38" t="s">
        <v>49</v>
      </c>
      <c r="E29" s="84"/>
      <c r="F29" s="39"/>
      <c r="G29" s="50">
        <f t="shared" si="14"/>
        <v>227870.84115720523</v>
      </c>
      <c r="H29" s="50">
        <v>684.90153172866519</v>
      </c>
      <c r="I29" s="50">
        <f>'[6]02-02-06'!$J$88-J29-K29-O29-H29</f>
        <v>202680.09846827135</v>
      </c>
      <c r="J29" s="50">
        <v>3713</v>
      </c>
      <c r="K29" s="50">
        <f>11980-O29</f>
        <v>10641</v>
      </c>
      <c r="L29" s="50">
        <v>1471</v>
      </c>
      <c r="M29" s="50">
        <v>5443.2314410480349</v>
      </c>
      <c r="N29" s="50">
        <v>3369.6097161572047</v>
      </c>
      <c r="O29" s="49">
        <f>'[8]Локальная смета'!$J$99</f>
        <v>1339</v>
      </c>
      <c r="P29" s="144">
        <f t="shared" si="0"/>
        <v>0</v>
      </c>
      <c r="Q29" s="48"/>
      <c r="R29" s="50"/>
      <c r="S29" s="144">
        <f t="shared" si="15"/>
        <v>0</v>
      </c>
      <c r="T29" s="144">
        <f t="shared" si="1"/>
        <v>0</v>
      </c>
      <c r="U29" s="144">
        <f t="shared" si="2"/>
        <v>0</v>
      </c>
      <c r="V29" s="144"/>
      <c r="W29" s="144">
        <f t="shared" si="3"/>
        <v>0</v>
      </c>
      <c r="X29" s="144"/>
      <c r="Y29" s="144">
        <f t="shared" si="4"/>
        <v>0</v>
      </c>
      <c r="Z29" s="144"/>
      <c r="AA29" s="144">
        <f t="shared" si="5"/>
        <v>0</v>
      </c>
      <c r="AB29" s="144">
        <f t="shared" si="6"/>
        <v>0</v>
      </c>
      <c r="AC29" s="144">
        <f t="shared" si="7"/>
        <v>0</v>
      </c>
      <c r="AD29" s="144">
        <f t="shared" si="8"/>
        <v>0</v>
      </c>
      <c r="AE29" s="144" t="e">
        <f t="shared" si="9"/>
        <v>#DIV/0!</v>
      </c>
      <c r="AF29" s="144">
        <f t="shared" si="10"/>
        <v>0</v>
      </c>
      <c r="AG29" s="144">
        <f t="shared" si="11"/>
        <v>0</v>
      </c>
    </row>
    <row r="30" spans="1:33" x14ac:dyDescent="0.25">
      <c r="A30" s="51"/>
      <c r="B30" s="99" t="s">
        <v>175</v>
      </c>
      <c r="C30" s="38" t="s">
        <v>68</v>
      </c>
      <c r="D30" s="38" t="s">
        <v>51</v>
      </c>
      <c r="E30" s="84"/>
      <c r="F30" s="39"/>
      <c r="G30" s="50">
        <f t="shared" si="14"/>
        <v>468457.79781017214</v>
      </c>
      <c r="H30" s="50">
        <v>94308.533916849003</v>
      </c>
      <c r="I30" s="50">
        <f>'[6]02-02-07'!$J$167-J30-K30-O30-H30</f>
        <v>310153.466083151</v>
      </c>
      <c r="J30" s="50">
        <v>10746</v>
      </c>
      <c r="K30" s="50">
        <f>31912-O30</f>
        <v>22063</v>
      </c>
      <c r="L30" s="50">
        <v>1806</v>
      </c>
      <c r="M30" s="50">
        <v>13179.296172617518</v>
      </c>
      <c r="N30" s="50">
        <v>8158.5016375545847</v>
      </c>
      <c r="O30" s="49">
        <f>'[9]Локальная смета'!$J$181</f>
        <v>9849</v>
      </c>
      <c r="P30" s="144">
        <f t="shared" si="0"/>
        <v>0</v>
      </c>
      <c r="Q30" s="48"/>
      <c r="R30" s="50"/>
      <c r="S30" s="144">
        <f t="shared" si="15"/>
        <v>0</v>
      </c>
      <c r="T30" s="144">
        <f t="shared" si="1"/>
        <v>0</v>
      </c>
      <c r="U30" s="144">
        <f t="shared" si="2"/>
        <v>0</v>
      </c>
      <c r="V30" s="144"/>
      <c r="W30" s="144">
        <f t="shared" si="3"/>
        <v>0</v>
      </c>
      <c r="X30" s="144"/>
      <c r="Y30" s="144">
        <f t="shared" si="4"/>
        <v>0</v>
      </c>
      <c r="Z30" s="144"/>
      <c r="AA30" s="144">
        <f t="shared" si="5"/>
        <v>0</v>
      </c>
      <c r="AB30" s="144">
        <f t="shared" si="6"/>
        <v>0</v>
      </c>
      <c r="AC30" s="144">
        <f t="shared" si="7"/>
        <v>0</v>
      </c>
      <c r="AD30" s="144">
        <f t="shared" si="8"/>
        <v>0</v>
      </c>
      <c r="AE30" s="144" t="e">
        <f t="shared" si="9"/>
        <v>#DIV/0!</v>
      </c>
      <c r="AF30" s="144">
        <f t="shared" si="10"/>
        <v>0</v>
      </c>
      <c r="AG30" s="144">
        <f t="shared" si="11"/>
        <v>0</v>
      </c>
    </row>
    <row r="31" spans="1:33" x14ac:dyDescent="0.25">
      <c r="A31" s="51"/>
      <c r="B31" s="99" t="s">
        <v>176</v>
      </c>
      <c r="C31" s="38" t="s">
        <v>69</v>
      </c>
      <c r="D31" s="38" t="s">
        <v>53</v>
      </c>
      <c r="E31" s="84"/>
      <c r="F31" s="39"/>
      <c r="G31" s="50">
        <f t="shared" si="14"/>
        <v>186566.26775622912</v>
      </c>
      <c r="H31" s="50">
        <v>127304.15754923412</v>
      </c>
      <c r="I31" s="50">
        <f>'[6]02-02-08'!$J$163-J31-K31-O31-H31</f>
        <v>34247.842450765878</v>
      </c>
      <c r="J31" s="50">
        <v>6209</v>
      </c>
      <c r="K31" s="50">
        <f>7336-O31</f>
        <v>6845</v>
      </c>
      <c r="L31" s="50">
        <v>651</v>
      </c>
      <c r="M31" s="50">
        <v>7016.8250706396102</v>
      </c>
      <c r="N31" s="50">
        <v>4452.442685589519</v>
      </c>
      <c r="O31" s="49">
        <f>'[10]Локальная смета'!$J$291</f>
        <v>491</v>
      </c>
      <c r="P31" s="144">
        <f t="shared" si="0"/>
        <v>0</v>
      </c>
      <c r="Q31" s="48"/>
      <c r="R31" s="50"/>
      <c r="S31" s="144">
        <f t="shared" si="15"/>
        <v>0</v>
      </c>
      <c r="T31" s="144">
        <f t="shared" si="1"/>
        <v>0</v>
      </c>
      <c r="U31" s="144">
        <f t="shared" si="2"/>
        <v>0</v>
      </c>
      <c r="V31" s="144"/>
      <c r="W31" s="144">
        <f t="shared" si="3"/>
        <v>0</v>
      </c>
      <c r="X31" s="144"/>
      <c r="Y31" s="144">
        <f t="shared" si="4"/>
        <v>0</v>
      </c>
      <c r="Z31" s="144"/>
      <c r="AA31" s="144">
        <f t="shared" si="5"/>
        <v>0</v>
      </c>
      <c r="AB31" s="144">
        <f t="shared" si="6"/>
        <v>0</v>
      </c>
      <c r="AC31" s="144">
        <f t="shared" si="7"/>
        <v>0</v>
      </c>
      <c r="AD31" s="144">
        <f t="shared" si="8"/>
        <v>0</v>
      </c>
      <c r="AE31" s="144" t="e">
        <f t="shared" si="9"/>
        <v>#DIV/0!</v>
      </c>
      <c r="AF31" s="144">
        <f t="shared" si="10"/>
        <v>0</v>
      </c>
      <c r="AG31" s="144">
        <f t="shared" si="11"/>
        <v>0</v>
      </c>
    </row>
    <row r="32" spans="1:33" x14ac:dyDescent="0.25">
      <c r="A32" s="51"/>
      <c r="B32" s="99" t="s">
        <v>177</v>
      </c>
      <c r="C32" s="38" t="s">
        <v>70</v>
      </c>
      <c r="D32" s="38" t="s">
        <v>55</v>
      </c>
      <c r="E32" s="84"/>
      <c r="F32" s="39"/>
      <c r="G32" s="50">
        <f t="shared" si="14"/>
        <v>20766.410095042382</v>
      </c>
      <c r="H32" s="50">
        <v>592.99781181619255</v>
      </c>
      <c r="I32" s="50">
        <f>'[6]02-02-09'!$J$74-J32-K32-O32-H32</f>
        <v>17864.002188183807</v>
      </c>
      <c r="J32" s="50">
        <v>476</v>
      </c>
      <c r="K32" s="50">
        <f>821-O32</f>
        <v>768</v>
      </c>
      <c r="L32" s="50">
        <v>139</v>
      </c>
      <c r="M32" s="50">
        <v>620.21577189827894</v>
      </c>
      <c r="N32" s="50">
        <v>392.19432314410483</v>
      </c>
      <c r="O32" s="49">
        <f>'[11]Локальная смета'!$J$110</f>
        <v>53</v>
      </c>
      <c r="P32" s="144">
        <f t="shared" si="0"/>
        <v>0</v>
      </c>
      <c r="Q32" s="48"/>
      <c r="R32" s="50"/>
      <c r="S32" s="144">
        <f t="shared" si="15"/>
        <v>0</v>
      </c>
      <c r="T32" s="144">
        <f t="shared" si="1"/>
        <v>0</v>
      </c>
      <c r="U32" s="144">
        <f t="shared" si="2"/>
        <v>0</v>
      </c>
      <c r="V32" s="144"/>
      <c r="W32" s="144">
        <f t="shared" si="3"/>
        <v>0</v>
      </c>
      <c r="X32" s="144"/>
      <c r="Y32" s="144">
        <f t="shared" si="4"/>
        <v>0</v>
      </c>
      <c r="Z32" s="144"/>
      <c r="AA32" s="144">
        <f t="shared" si="5"/>
        <v>0</v>
      </c>
      <c r="AB32" s="144">
        <f t="shared" si="6"/>
        <v>0</v>
      </c>
      <c r="AC32" s="144">
        <f t="shared" si="7"/>
        <v>0</v>
      </c>
      <c r="AD32" s="144">
        <f t="shared" si="8"/>
        <v>0</v>
      </c>
      <c r="AE32" s="144" t="e">
        <f t="shared" si="9"/>
        <v>#DIV/0!</v>
      </c>
      <c r="AF32" s="144">
        <f t="shared" si="10"/>
        <v>0</v>
      </c>
      <c r="AG32" s="144">
        <f t="shared" si="11"/>
        <v>0</v>
      </c>
    </row>
    <row r="33" spans="1:33" x14ac:dyDescent="0.25">
      <c r="A33" s="51"/>
      <c r="B33" s="99" t="s">
        <v>185</v>
      </c>
      <c r="C33" s="38" t="s">
        <v>71</v>
      </c>
      <c r="D33" s="38" t="s">
        <v>57</v>
      </c>
      <c r="E33" s="84"/>
      <c r="F33" s="39"/>
      <c r="G33" s="50">
        <f t="shared" si="14"/>
        <v>83822.337336244542</v>
      </c>
      <c r="H33" s="50">
        <v>7916.8490153172861</v>
      </c>
      <c r="I33" s="50">
        <f>'[6]02-02-10'!$J$87-J33-K33-O33-H33</f>
        <v>46825.15098468271</v>
      </c>
      <c r="J33" s="50">
        <v>6941</v>
      </c>
      <c r="K33" s="50">
        <f>8613-O33</f>
        <v>7787</v>
      </c>
      <c r="L33" s="50">
        <v>1422</v>
      </c>
      <c r="M33" s="50">
        <v>8242.3580786026196</v>
      </c>
      <c r="N33" s="50">
        <v>5283.9792576419204</v>
      </c>
      <c r="O33" s="49">
        <f>'[12]Локальная смета'!$J$125</f>
        <v>826</v>
      </c>
      <c r="P33" s="144">
        <f t="shared" si="0"/>
        <v>0</v>
      </c>
      <c r="Q33" s="48"/>
      <c r="R33" s="50"/>
      <c r="S33" s="144">
        <f t="shared" si="15"/>
        <v>0</v>
      </c>
      <c r="T33" s="144">
        <f t="shared" si="1"/>
        <v>0</v>
      </c>
      <c r="U33" s="144">
        <f t="shared" si="2"/>
        <v>0</v>
      </c>
      <c r="V33" s="144"/>
      <c r="W33" s="144">
        <f t="shared" si="3"/>
        <v>0</v>
      </c>
      <c r="X33" s="144"/>
      <c r="Y33" s="144">
        <f t="shared" si="4"/>
        <v>0</v>
      </c>
      <c r="Z33" s="144"/>
      <c r="AA33" s="144">
        <f t="shared" si="5"/>
        <v>0</v>
      </c>
      <c r="AB33" s="144">
        <f t="shared" si="6"/>
        <v>0</v>
      </c>
      <c r="AC33" s="144">
        <f t="shared" si="7"/>
        <v>0</v>
      </c>
      <c r="AD33" s="144">
        <f t="shared" si="8"/>
        <v>0</v>
      </c>
      <c r="AE33" s="144" t="e">
        <f t="shared" si="9"/>
        <v>#DIV/0!</v>
      </c>
      <c r="AF33" s="144">
        <f t="shared" si="10"/>
        <v>0</v>
      </c>
      <c r="AG33" s="144">
        <f t="shared" si="11"/>
        <v>0</v>
      </c>
    </row>
    <row r="34" spans="1:33" x14ac:dyDescent="0.25">
      <c r="A34" s="51"/>
      <c r="B34" s="99" t="s">
        <v>180</v>
      </c>
      <c r="C34" s="38" t="s">
        <v>72</v>
      </c>
      <c r="D34" s="38" t="s">
        <v>61</v>
      </c>
      <c r="E34" s="84"/>
      <c r="F34" s="39"/>
      <c r="G34" s="50">
        <f t="shared" si="14"/>
        <v>789323.09048291808</v>
      </c>
      <c r="H34" s="50">
        <v>744879.64989059081</v>
      </c>
      <c r="I34" s="50">
        <f>'[6]02-02-11'!$J$142-J34-K34-O34-H34</f>
        <v>2253.3501094091916</v>
      </c>
      <c r="J34" s="50">
        <v>15461</v>
      </c>
      <c r="K34" s="50">
        <f>15976-O34</f>
        <v>4888</v>
      </c>
      <c r="L34" s="50">
        <v>270</v>
      </c>
      <c r="M34" s="50">
        <v>6435.2684305163111</v>
      </c>
      <c r="N34" s="50">
        <v>4317.8220524017461</v>
      </c>
      <c r="O34" s="49">
        <v>11088</v>
      </c>
      <c r="P34" s="144">
        <f t="shared" si="0"/>
        <v>0</v>
      </c>
      <c r="Q34" s="48"/>
      <c r="R34" s="50"/>
      <c r="S34" s="144">
        <f t="shared" si="15"/>
        <v>0</v>
      </c>
      <c r="T34" s="144">
        <f t="shared" si="1"/>
        <v>0</v>
      </c>
      <c r="U34" s="144">
        <f t="shared" si="2"/>
        <v>0</v>
      </c>
      <c r="V34" s="144"/>
      <c r="W34" s="144">
        <f t="shared" si="3"/>
        <v>0</v>
      </c>
      <c r="X34" s="144"/>
      <c r="Y34" s="144">
        <f t="shared" si="4"/>
        <v>0</v>
      </c>
      <c r="Z34" s="144"/>
      <c r="AA34" s="144">
        <f t="shared" si="5"/>
        <v>0</v>
      </c>
      <c r="AB34" s="144">
        <f t="shared" si="6"/>
        <v>0</v>
      </c>
      <c r="AC34" s="144">
        <f t="shared" si="7"/>
        <v>0</v>
      </c>
      <c r="AD34" s="144">
        <f t="shared" si="8"/>
        <v>0</v>
      </c>
      <c r="AE34" s="144" t="e">
        <f t="shared" si="9"/>
        <v>#DIV/0!</v>
      </c>
      <c r="AF34" s="144">
        <f t="shared" si="10"/>
        <v>0</v>
      </c>
      <c r="AG34" s="144">
        <f t="shared" si="11"/>
        <v>0</v>
      </c>
    </row>
    <row r="35" spans="1:33" s="24" customFormat="1" x14ac:dyDescent="0.25">
      <c r="A35" s="28"/>
      <c r="B35" s="104"/>
      <c r="C35" s="29"/>
      <c r="D35" s="29" t="s">
        <v>141</v>
      </c>
      <c r="E35" s="30" t="s">
        <v>162</v>
      </c>
      <c r="F35" s="52">
        <v>1</v>
      </c>
      <c r="G35" s="80"/>
      <c r="H35" s="80">
        <v>0</v>
      </c>
      <c r="I35" s="80">
        <v>0</v>
      </c>
      <c r="J35" s="80"/>
      <c r="K35" s="80"/>
      <c r="L35" s="80"/>
      <c r="M35" s="80">
        <v>0</v>
      </c>
      <c r="N35" s="80">
        <v>0</v>
      </c>
      <c r="O35" s="34"/>
      <c r="P35" s="138">
        <f t="shared" si="0"/>
        <v>0</v>
      </c>
      <c r="Q35" s="130"/>
      <c r="R35" s="80"/>
      <c r="S35" s="138">
        <v>0</v>
      </c>
      <c r="T35" s="138">
        <f t="shared" si="1"/>
        <v>0</v>
      </c>
      <c r="U35" s="138">
        <f t="shared" si="2"/>
        <v>0</v>
      </c>
      <c r="V35" s="138"/>
      <c r="W35" s="138">
        <f t="shared" si="3"/>
        <v>0</v>
      </c>
      <c r="X35" s="138"/>
      <c r="Y35" s="138">
        <f t="shared" si="4"/>
        <v>0</v>
      </c>
      <c r="Z35" s="138"/>
      <c r="AA35" s="138">
        <f t="shared" si="5"/>
        <v>0</v>
      </c>
      <c r="AB35" s="138">
        <f t="shared" si="6"/>
        <v>0</v>
      </c>
      <c r="AC35" s="138">
        <f t="shared" si="7"/>
        <v>0</v>
      </c>
      <c r="AD35" s="138">
        <f t="shared" si="8"/>
        <v>0</v>
      </c>
      <c r="AE35" s="138" t="e">
        <f t="shared" si="9"/>
        <v>#DIV/0!</v>
      </c>
      <c r="AF35" s="138">
        <f t="shared" si="10"/>
        <v>0</v>
      </c>
      <c r="AG35" s="138">
        <f t="shared" si="11"/>
        <v>0</v>
      </c>
    </row>
    <row r="36" spans="1:33" x14ac:dyDescent="0.25">
      <c r="A36" s="51"/>
      <c r="B36" s="99" t="s">
        <v>186</v>
      </c>
      <c r="C36" s="38" t="s">
        <v>73</v>
      </c>
      <c r="D36" s="38" t="s">
        <v>142</v>
      </c>
      <c r="E36" s="84"/>
      <c r="F36" s="39"/>
      <c r="G36" s="50">
        <f t="shared" ref="G36" si="16">I36+J36+K36+M36+N36+O36</f>
        <v>274413.38427947601</v>
      </c>
      <c r="H36" s="50">
        <v>0</v>
      </c>
      <c r="I36" s="50">
        <f>259985-J36-K36-O36</f>
        <v>184248</v>
      </c>
      <c r="J36" s="50">
        <v>7689</v>
      </c>
      <c r="K36" s="50">
        <f>68048-O36</f>
        <v>26668</v>
      </c>
      <c r="L36" s="50">
        <v>1764</v>
      </c>
      <c r="M36" s="50">
        <f>172029/18.32</f>
        <v>9390.2292576419204</v>
      </c>
      <c r="N36" s="50">
        <f>92299/18.32</f>
        <v>5038.1550218340608</v>
      </c>
      <c r="O36" s="49">
        <v>41380</v>
      </c>
      <c r="P36" s="144">
        <f t="shared" si="0"/>
        <v>0</v>
      </c>
      <c r="Q36" s="48"/>
      <c r="R36" s="50"/>
      <c r="S36" s="144">
        <v>0</v>
      </c>
      <c r="T36" s="144">
        <f t="shared" si="1"/>
        <v>0</v>
      </c>
      <c r="U36" s="144">
        <f t="shared" si="2"/>
        <v>0</v>
      </c>
      <c r="V36" s="144"/>
      <c r="W36" s="144">
        <f t="shared" si="3"/>
        <v>0</v>
      </c>
      <c r="X36" s="144"/>
      <c r="Y36" s="144">
        <f t="shared" si="4"/>
        <v>0</v>
      </c>
      <c r="Z36" s="144"/>
      <c r="AA36" s="144">
        <f t="shared" si="5"/>
        <v>0</v>
      </c>
      <c r="AB36" s="144">
        <f t="shared" si="6"/>
        <v>0</v>
      </c>
      <c r="AC36" s="144">
        <f t="shared" si="7"/>
        <v>0</v>
      </c>
      <c r="AD36" s="144">
        <f t="shared" si="8"/>
        <v>0</v>
      </c>
      <c r="AE36" s="144" t="e">
        <f t="shared" si="9"/>
        <v>#DIV/0!</v>
      </c>
      <c r="AF36" s="144">
        <f t="shared" si="10"/>
        <v>0</v>
      </c>
      <c r="AG36" s="144">
        <f t="shared" si="11"/>
        <v>0</v>
      </c>
    </row>
    <row r="37" spans="1:33" s="24" customFormat="1" x14ac:dyDescent="0.25">
      <c r="A37" s="28"/>
      <c r="B37" s="104"/>
      <c r="C37" s="29"/>
      <c r="D37" s="29" t="s">
        <v>140</v>
      </c>
      <c r="E37" s="30" t="s">
        <v>162</v>
      </c>
      <c r="F37" s="52">
        <v>1</v>
      </c>
      <c r="G37" s="80"/>
      <c r="H37" s="80">
        <v>0</v>
      </c>
      <c r="I37" s="80">
        <v>0</v>
      </c>
      <c r="J37" s="80"/>
      <c r="K37" s="80"/>
      <c r="L37" s="80"/>
      <c r="M37" s="124"/>
      <c r="N37" s="80">
        <v>0</v>
      </c>
      <c r="O37" s="34"/>
      <c r="P37" s="138">
        <f t="shared" si="0"/>
        <v>0</v>
      </c>
      <c r="Q37" s="130"/>
      <c r="R37" s="80"/>
      <c r="S37" s="138">
        <v>0</v>
      </c>
      <c r="T37" s="138">
        <f t="shared" si="1"/>
        <v>0</v>
      </c>
      <c r="U37" s="138">
        <f t="shared" si="2"/>
        <v>0</v>
      </c>
      <c r="V37" s="138"/>
      <c r="W37" s="138">
        <f t="shared" si="3"/>
        <v>0</v>
      </c>
      <c r="X37" s="138"/>
      <c r="Y37" s="138">
        <f t="shared" si="4"/>
        <v>0</v>
      </c>
      <c r="Z37" s="138"/>
      <c r="AA37" s="138">
        <f t="shared" si="5"/>
        <v>0</v>
      </c>
      <c r="AB37" s="138">
        <f t="shared" si="6"/>
        <v>0</v>
      </c>
      <c r="AC37" s="138">
        <f t="shared" si="7"/>
        <v>0</v>
      </c>
      <c r="AD37" s="138">
        <f t="shared" si="8"/>
        <v>0</v>
      </c>
      <c r="AE37" s="138" t="e">
        <f t="shared" si="9"/>
        <v>#DIV/0!</v>
      </c>
      <c r="AF37" s="138">
        <f t="shared" si="10"/>
        <v>0</v>
      </c>
      <c r="AG37" s="138">
        <f t="shared" si="11"/>
        <v>0</v>
      </c>
    </row>
    <row r="38" spans="1:33" x14ac:dyDescent="0.25">
      <c r="A38" s="51"/>
      <c r="B38" s="99" t="s">
        <v>187</v>
      </c>
      <c r="C38" s="38" t="s">
        <v>74</v>
      </c>
      <c r="D38" s="38" t="s">
        <v>143</v>
      </c>
      <c r="E38" s="84"/>
      <c r="F38" s="39"/>
      <c r="G38" s="50">
        <f t="shared" ref="G38:G40" si="17">I38+J38+K38+M38+N38+O38</f>
        <v>274413.38427947601</v>
      </c>
      <c r="H38" s="50">
        <v>0</v>
      </c>
      <c r="I38" s="50">
        <f>259985-J38-K38-O38</f>
        <v>184248</v>
      </c>
      <c r="J38" s="50">
        <v>7689</v>
      </c>
      <c r="K38" s="50">
        <f>68048-O38</f>
        <v>26668</v>
      </c>
      <c r="L38" s="50">
        <v>1764</v>
      </c>
      <c r="M38" s="50">
        <f>172029/18.32</f>
        <v>9390.2292576419204</v>
      </c>
      <c r="N38" s="50">
        <f>92299/18.32</f>
        <v>5038.1550218340608</v>
      </c>
      <c r="O38" s="49">
        <v>41380</v>
      </c>
      <c r="P38" s="144">
        <f t="shared" si="0"/>
        <v>0</v>
      </c>
      <c r="Q38" s="48"/>
      <c r="R38" s="50"/>
      <c r="S38" s="144">
        <v>0</v>
      </c>
      <c r="T38" s="144">
        <f t="shared" si="1"/>
        <v>0</v>
      </c>
      <c r="U38" s="144">
        <f t="shared" si="2"/>
        <v>0</v>
      </c>
      <c r="V38" s="144"/>
      <c r="W38" s="144">
        <f t="shared" si="3"/>
        <v>0</v>
      </c>
      <c r="X38" s="144"/>
      <c r="Y38" s="144">
        <f t="shared" si="4"/>
        <v>0</v>
      </c>
      <c r="Z38" s="144"/>
      <c r="AA38" s="144">
        <f t="shared" si="5"/>
        <v>0</v>
      </c>
      <c r="AB38" s="144">
        <f t="shared" si="6"/>
        <v>0</v>
      </c>
      <c r="AC38" s="144">
        <f t="shared" si="7"/>
        <v>0</v>
      </c>
      <c r="AD38" s="144">
        <f t="shared" si="8"/>
        <v>0</v>
      </c>
      <c r="AE38" s="144" t="e">
        <f t="shared" si="9"/>
        <v>#DIV/0!</v>
      </c>
      <c r="AF38" s="144">
        <f t="shared" si="10"/>
        <v>0</v>
      </c>
      <c r="AG38" s="144">
        <f t="shared" si="11"/>
        <v>0</v>
      </c>
    </row>
    <row r="39" spans="1:33" s="24" customFormat="1" x14ac:dyDescent="0.25">
      <c r="A39" s="28"/>
      <c r="B39" s="104"/>
      <c r="C39" s="29"/>
      <c r="D39" s="29" t="s">
        <v>144</v>
      </c>
      <c r="E39" s="30" t="s">
        <v>162</v>
      </c>
      <c r="F39" s="52">
        <v>1</v>
      </c>
      <c r="G39" s="80"/>
      <c r="H39" s="80">
        <v>0</v>
      </c>
      <c r="I39" s="80">
        <v>0</v>
      </c>
      <c r="J39" s="80"/>
      <c r="K39" s="80"/>
      <c r="L39" s="80"/>
      <c r="M39" s="124"/>
      <c r="N39" s="80">
        <v>0</v>
      </c>
      <c r="O39" s="34"/>
      <c r="P39" s="138">
        <f t="shared" si="0"/>
        <v>0</v>
      </c>
      <c r="Q39" s="130"/>
      <c r="R39" s="80"/>
      <c r="S39" s="138">
        <v>0</v>
      </c>
      <c r="T39" s="138">
        <f t="shared" si="1"/>
        <v>0</v>
      </c>
      <c r="U39" s="138">
        <f t="shared" si="2"/>
        <v>0</v>
      </c>
      <c r="V39" s="138"/>
      <c r="W39" s="138">
        <f t="shared" si="3"/>
        <v>0</v>
      </c>
      <c r="X39" s="138"/>
      <c r="Y39" s="138">
        <f t="shared" si="4"/>
        <v>0</v>
      </c>
      <c r="Z39" s="138"/>
      <c r="AA39" s="138">
        <f t="shared" si="5"/>
        <v>0</v>
      </c>
      <c r="AB39" s="138">
        <f t="shared" si="6"/>
        <v>0</v>
      </c>
      <c r="AC39" s="138">
        <f t="shared" si="7"/>
        <v>0</v>
      </c>
      <c r="AD39" s="138">
        <f t="shared" si="8"/>
        <v>0</v>
      </c>
      <c r="AE39" s="138" t="e">
        <f t="shared" si="9"/>
        <v>#DIV/0!</v>
      </c>
      <c r="AF39" s="138">
        <f t="shared" si="10"/>
        <v>0</v>
      </c>
      <c r="AG39" s="138">
        <f t="shared" si="11"/>
        <v>0</v>
      </c>
    </row>
    <row r="40" spans="1:33" x14ac:dyDescent="0.25">
      <c r="A40" s="51"/>
      <c r="B40" s="99" t="s">
        <v>188</v>
      </c>
      <c r="C40" s="38" t="s">
        <v>75</v>
      </c>
      <c r="D40" s="38" t="s">
        <v>205</v>
      </c>
      <c r="E40" s="84"/>
      <c r="F40" s="39"/>
      <c r="G40" s="50">
        <f t="shared" si="17"/>
        <v>274413.38427947601</v>
      </c>
      <c r="H40" s="50">
        <v>0</v>
      </c>
      <c r="I40" s="50">
        <f>259985-J40-K40-O40</f>
        <v>184248</v>
      </c>
      <c r="J40" s="50">
        <v>7689</v>
      </c>
      <c r="K40" s="50">
        <f>68048-O40</f>
        <v>26668</v>
      </c>
      <c r="L40" s="50">
        <v>1764</v>
      </c>
      <c r="M40" s="50">
        <f>172029/18.32</f>
        <v>9390.2292576419204</v>
      </c>
      <c r="N40" s="50">
        <f>92299/18.32</f>
        <v>5038.1550218340608</v>
      </c>
      <c r="O40" s="49">
        <v>41380</v>
      </c>
      <c r="P40" s="144">
        <f t="shared" si="0"/>
        <v>0</v>
      </c>
      <c r="Q40" s="48"/>
      <c r="R40" s="50"/>
      <c r="S40" s="144">
        <v>0</v>
      </c>
      <c r="T40" s="144">
        <f t="shared" si="1"/>
        <v>0</v>
      </c>
      <c r="U40" s="144">
        <f t="shared" si="2"/>
        <v>0</v>
      </c>
      <c r="V40" s="144"/>
      <c r="W40" s="144">
        <f t="shared" si="3"/>
        <v>0</v>
      </c>
      <c r="X40" s="144"/>
      <c r="Y40" s="144">
        <f t="shared" si="4"/>
        <v>0</v>
      </c>
      <c r="Z40" s="144"/>
      <c r="AA40" s="144">
        <f t="shared" si="5"/>
        <v>0</v>
      </c>
      <c r="AB40" s="144">
        <f t="shared" si="6"/>
        <v>0</v>
      </c>
      <c r="AC40" s="144">
        <f t="shared" si="7"/>
        <v>0</v>
      </c>
      <c r="AD40" s="144">
        <f t="shared" si="8"/>
        <v>0</v>
      </c>
      <c r="AE40" s="144" t="e">
        <f t="shared" si="9"/>
        <v>#DIV/0!</v>
      </c>
      <c r="AF40" s="144">
        <f t="shared" si="10"/>
        <v>0</v>
      </c>
      <c r="AG40" s="144">
        <f t="shared" si="11"/>
        <v>0</v>
      </c>
    </row>
    <row r="41" spans="1:33" s="24" customFormat="1" x14ac:dyDescent="0.25">
      <c r="A41" s="28"/>
      <c r="B41" s="104"/>
      <c r="C41" s="29"/>
      <c r="D41" s="29" t="s">
        <v>145</v>
      </c>
      <c r="E41" s="30" t="s">
        <v>162</v>
      </c>
      <c r="F41" s="52">
        <v>1</v>
      </c>
      <c r="G41" s="80"/>
      <c r="H41" s="80">
        <v>0</v>
      </c>
      <c r="I41" s="80">
        <v>0</v>
      </c>
      <c r="J41" s="80"/>
      <c r="K41" s="80"/>
      <c r="L41" s="80"/>
      <c r="M41" s="80">
        <v>0</v>
      </c>
      <c r="N41" s="80">
        <v>0</v>
      </c>
      <c r="O41" s="34"/>
      <c r="P41" s="138">
        <f t="shared" si="0"/>
        <v>0</v>
      </c>
      <c r="Q41" s="130"/>
      <c r="R41" s="80"/>
      <c r="S41" s="138">
        <v>0</v>
      </c>
      <c r="T41" s="138">
        <f t="shared" ref="T41:T72" si="18">I41*МАТ-R41</f>
        <v>0</v>
      </c>
      <c r="U41" s="138">
        <f t="shared" ref="U41:U72" si="19">J41*ОЗП</f>
        <v>0</v>
      </c>
      <c r="V41" s="138"/>
      <c r="W41" s="138">
        <f t="shared" ref="W41:W72" si="20">K41*ЭММ</f>
        <v>0</v>
      </c>
      <c r="X41" s="138"/>
      <c r="Y41" s="138">
        <f t="shared" ref="Y41:Y72" si="21">L41*ОЗП</f>
        <v>0</v>
      </c>
      <c r="Z41" s="138"/>
      <c r="AA41" s="138">
        <f t="shared" ref="AA41:AA72" si="22">M41*ОЗП*$F$134</f>
        <v>0</v>
      </c>
      <c r="AB41" s="138">
        <f t="shared" ref="AB41:AB72" si="23">N41*ОЗП*$F$135</f>
        <v>0</v>
      </c>
      <c r="AC41" s="138">
        <f t="shared" ref="AC41:AC72" si="24">O41*ТР</f>
        <v>0</v>
      </c>
      <c r="AD41" s="138">
        <f t="shared" si="8"/>
        <v>0</v>
      </c>
      <c r="AE41" s="138" t="e">
        <f t="shared" si="9"/>
        <v>#DIV/0!</v>
      </c>
      <c r="AF41" s="138">
        <f t="shared" si="10"/>
        <v>0</v>
      </c>
      <c r="AG41" s="138">
        <f t="shared" si="11"/>
        <v>0</v>
      </c>
    </row>
    <row r="42" spans="1:33" x14ac:dyDescent="0.25">
      <c r="A42" s="51"/>
      <c r="B42" s="99"/>
      <c r="C42" s="38" t="s">
        <v>76</v>
      </c>
      <c r="D42" s="38" t="s">
        <v>41</v>
      </c>
      <c r="E42" s="84"/>
      <c r="F42" s="39"/>
      <c r="G42" s="50">
        <f t="shared" ref="G42" si="25">I42+J42+K42+M42+N42+O42</f>
        <v>1020891.5917030567</v>
      </c>
      <c r="H42" s="50">
        <v>0</v>
      </c>
      <c r="I42" s="50">
        <v>721997</v>
      </c>
      <c r="J42" s="50">
        <v>38464</v>
      </c>
      <c r="K42" s="50">
        <f>196042-O42</f>
        <v>195459.526633</v>
      </c>
      <c r="L42" s="50">
        <v>4197</v>
      </c>
      <c r="M42" s="50">
        <f>743298/18.32</f>
        <v>40573.034934497817</v>
      </c>
      <c r="N42" s="50">
        <f>436301/18.32</f>
        <v>23815.556768558952</v>
      </c>
      <c r="O42" s="49">
        <v>582.47336699999994</v>
      </c>
      <c r="P42" s="144">
        <f t="shared" si="0"/>
        <v>0</v>
      </c>
      <c r="Q42" s="129"/>
      <c r="R42" s="50"/>
      <c r="S42" s="144">
        <v>0</v>
      </c>
      <c r="T42" s="144">
        <f t="shared" si="18"/>
        <v>0</v>
      </c>
      <c r="U42" s="144">
        <f t="shared" si="19"/>
        <v>0</v>
      </c>
      <c r="V42" s="144"/>
      <c r="W42" s="144">
        <f t="shared" si="20"/>
        <v>0</v>
      </c>
      <c r="X42" s="144"/>
      <c r="Y42" s="144">
        <f t="shared" si="21"/>
        <v>0</v>
      </c>
      <c r="Z42" s="144"/>
      <c r="AA42" s="144">
        <f t="shared" si="22"/>
        <v>0</v>
      </c>
      <c r="AB42" s="144">
        <f t="shared" si="23"/>
        <v>0</v>
      </c>
      <c r="AC42" s="144">
        <f t="shared" si="24"/>
        <v>0</v>
      </c>
      <c r="AD42" s="144">
        <f t="shared" si="8"/>
        <v>0</v>
      </c>
      <c r="AE42" s="144" t="e">
        <f t="shared" ref="AE42:AE72" si="26">ROUND(AD42/$AD$14*$AD$33,0)</f>
        <v>#DIV/0!</v>
      </c>
      <c r="AF42" s="144">
        <f t="shared" si="10"/>
        <v>0</v>
      </c>
      <c r="AG42" s="144">
        <f t="shared" si="11"/>
        <v>0</v>
      </c>
    </row>
    <row r="43" spans="1:33" x14ac:dyDescent="0.25">
      <c r="A43" s="51"/>
      <c r="B43" s="99" t="s">
        <v>163</v>
      </c>
      <c r="C43" s="38" t="s">
        <v>235</v>
      </c>
      <c r="D43" s="38" t="s">
        <v>165</v>
      </c>
      <c r="E43" s="84"/>
      <c r="F43" s="39"/>
      <c r="G43" s="50">
        <f>I43+J43+K43+M43+N43+O43+H43</f>
        <v>3875882.6731633702</v>
      </c>
      <c r="H43" s="111">
        <v>3712115.973741794</v>
      </c>
      <c r="I43" s="50">
        <f>3853242-J43-K43-O43-H43</f>
        <v>102710.02625820599</v>
      </c>
      <c r="J43" s="50">
        <v>12143</v>
      </c>
      <c r="K43" s="50">
        <f>26273-O43</f>
        <v>19142</v>
      </c>
      <c r="L43" s="50">
        <v>1175</v>
      </c>
      <c r="M43" s="50">
        <v>13983.945543282814</v>
      </c>
      <c r="N43" s="50">
        <v>8656.7276200873348</v>
      </c>
      <c r="O43" s="49">
        <f>'[13]Локальная смета'!$J$66</f>
        <v>7131</v>
      </c>
      <c r="P43" s="144">
        <f t="shared" si="0"/>
        <v>16964370</v>
      </c>
      <c r="Q43" s="129">
        <v>16964370</v>
      </c>
      <c r="R43" s="50"/>
      <c r="S43" s="144">
        <v>0</v>
      </c>
      <c r="T43" s="144">
        <f t="shared" si="18"/>
        <v>0</v>
      </c>
      <c r="U43" s="144">
        <f t="shared" si="19"/>
        <v>0</v>
      </c>
      <c r="V43" s="144"/>
      <c r="W43" s="144">
        <f t="shared" si="20"/>
        <v>0</v>
      </c>
      <c r="X43" s="144"/>
      <c r="Y43" s="144">
        <f t="shared" si="21"/>
        <v>0</v>
      </c>
      <c r="Z43" s="144"/>
      <c r="AA43" s="144">
        <f t="shared" si="22"/>
        <v>0</v>
      </c>
      <c r="AB43" s="144">
        <f t="shared" si="23"/>
        <v>0</v>
      </c>
      <c r="AC43" s="144">
        <f t="shared" si="24"/>
        <v>0</v>
      </c>
      <c r="AD43" s="144">
        <f t="shared" si="8"/>
        <v>0</v>
      </c>
      <c r="AE43" s="144" t="e">
        <f t="shared" si="26"/>
        <v>#DIV/0!</v>
      </c>
      <c r="AF43" s="144">
        <f t="shared" si="10"/>
        <v>16964370</v>
      </c>
      <c r="AG43" s="144">
        <f t="shared" ref="AG43:AG74" si="27">ROUND(AF43/$AF$102*$AF$127,0)</f>
        <v>20017957</v>
      </c>
    </row>
    <row r="44" spans="1:33" s="24" customFormat="1" x14ac:dyDescent="0.25">
      <c r="A44" s="28"/>
      <c r="B44" s="104"/>
      <c r="C44" s="29"/>
      <c r="D44" s="29" t="s">
        <v>147</v>
      </c>
      <c r="E44" s="30"/>
      <c r="F44" s="52"/>
      <c r="G44" s="80"/>
      <c r="H44" s="80">
        <v>0</v>
      </c>
      <c r="I44" s="80">
        <v>0</v>
      </c>
      <c r="J44" s="80"/>
      <c r="K44" s="80"/>
      <c r="L44" s="80"/>
      <c r="M44" s="80">
        <v>0</v>
      </c>
      <c r="N44" s="80">
        <v>0</v>
      </c>
      <c r="O44" s="34"/>
      <c r="P44" s="138">
        <f t="shared" si="0"/>
        <v>0</v>
      </c>
      <c r="Q44" s="130"/>
      <c r="R44" s="80"/>
      <c r="S44" s="138">
        <v>0</v>
      </c>
      <c r="T44" s="138">
        <f t="shared" si="18"/>
        <v>0</v>
      </c>
      <c r="U44" s="138">
        <f t="shared" si="19"/>
        <v>0</v>
      </c>
      <c r="V44" s="138"/>
      <c r="W44" s="138">
        <f t="shared" si="20"/>
        <v>0</v>
      </c>
      <c r="X44" s="138"/>
      <c r="Y44" s="138">
        <f t="shared" si="21"/>
        <v>0</v>
      </c>
      <c r="Z44" s="138"/>
      <c r="AA44" s="138">
        <f t="shared" si="22"/>
        <v>0</v>
      </c>
      <c r="AB44" s="138">
        <f t="shared" si="23"/>
        <v>0</v>
      </c>
      <c r="AC44" s="138">
        <f t="shared" si="24"/>
        <v>0</v>
      </c>
      <c r="AD44" s="138">
        <f t="shared" si="8"/>
        <v>0</v>
      </c>
      <c r="AE44" s="138" t="e">
        <f t="shared" si="26"/>
        <v>#DIV/0!</v>
      </c>
      <c r="AF44" s="138">
        <f t="shared" si="10"/>
        <v>0</v>
      </c>
      <c r="AG44" s="138">
        <f t="shared" si="27"/>
        <v>0</v>
      </c>
    </row>
    <row r="45" spans="1:33" ht="25.5" x14ac:dyDescent="0.25">
      <c r="A45" s="51"/>
      <c r="B45" s="99" t="s">
        <v>175</v>
      </c>
      <c r="C45" s="38" t="s">
        <v>77</v>
      </c>
      <c r="D45" s="38" t="s">
        <v>78</v>
      </c>
      <c r="E45" s="84"/>
      <c r="F45" s="39"/>
      <c r="G45" s="50">
        <f t="shared" ref="G45:G49" si="28">I45+J45+K45+M45+N45+O45</f>
        <v>2034232.0465900335</v>
      </c>
      <c r="H45" s="50">
        <v>0</v>
      </c>
      <c r="I45" s="50">
        <f>1998986-J45-K45-O45-H45</f>
        <v>1878162</v>
      </c>
      <c r="J45" s="50">
        <v>13604</v>
      </c>
      <c r="K45" s="50">
        <f>107220-O45</f>
        <v>104480</v>
      </c>
      <c r="L45" s="50">
        <v>7129</v>
      </c>
      <c r="M45" s="50">
        <v>21769.586437194968</v>
      </c>
      <c r="N45" s="50">
        <v>13476.460152838428</v>
      </c>
      <c r="O45" s="49">
        <f>'[14]Локальная смета'!$J$177</f>
        <v>2740</v>
      </c>
      <c r="P45" s="144">
        <f t="shared" si="0"/>
        <v>0</v>
      </c>
      <c r="Q45" s="48"/>
      <c r="R45" s="50"/>
      <c r="S45" s="144">
        <v>0</v>
      </c>
      <c r="T45" s="144">
        <f t="shared" si="18"/>
        <v>0</v>
      </c>
      <c r="U45" s="144">
        <f t="shared" si="19"/>
        <v>0</v>
      </c>
      <c r="V45" s="144"/>
      <c r="W45" s="144">
        <f t="shared" si="20"/>
        <v>0</v>
      </c>
      <c r="X45" s="144"/>
      <c r="Y45" s="144">
        <f t="shared" si="21"/>
        <v>0</v>
      </c>
      <c r="Z45" s="144"/>
      <c r="AA45" s="144">
        <f t="shared" si="22"/>
        <v>0</v>
      </c>
      <c r="AB45" s="144">
        <f t="shared" si="23"/>
        <v>0</v>
      </c>
      <c r="AC45" s="144">
        <f t="shared" si="24"/>
        <v>0</v>
      </c>
      <c r="AD45" s="144">
        <f t="shared" si="8"/>
        <v>0</v>
      </c>
      <c r="AE45" s="144" t="e">
        <f t="shared" si="26"/>
        <v>#DIV/0!</v>
      </c>
      <c r="AF45" s="144">
        <f t="shared" si="10"/>
        <v>0</v>
      </c>
      <c r="AG45" s="144">
        <f t="shared" si="27"/>
        <v>0</v>
      </c>
    </row>
    <row r="46" spans="1:33" s="24" customFormat="1" x14ac:dyDescent="0.25">
      <c r="A46" s="28"/>
      <c r="B46" s="104"/>
      <c r="C46" s="29"/>
      <c r="D46" s="29" t="s">
        <v>146</v>
      </c>
      <c r="E46" s="30"/>
      <c r="F46" s="52"/>
      <c r="G46" s="80"/>
      <c r="H46" s="80">
        <v>0</v>
      </c>
      <c r="I46" s="80">
        <v>0</v>
      </c>
      <c r="J46" s="80"/>
      <c r="K46" s="80"/>
      <c r="L46" s="80"/>
      <c r="M46" s="80">
        <v>0</v>
      </c>
      <c r="N46" s="80">
        <v>0</v>
      </c>
      <c r="O46" s="34"/>
      <c r="P46" s="138">
        <f t="shared" si="0"/>
        <v>0</v>
      </c>
      <c r="Q46" s="130"/>
      <c r="R46" s="80"/>
      <c r="S46" s="138">
        <v>0</v>
      </c>
      <c r="T46" s="138">
        <f t="shared" si="18"/>
        <v>0</v>
      </c>
      <c r="U46" s="138">
        <f t="shared" si="19"/>
        <v>0</v>
      </c>
      <c r="V46" s="138"/>
      <c r="W46" s="138">
        <f t="shared" si="20"/>
        <v>0</v>
      </c>
      <c r="X46" s="138"/>
      <c r="Y46" s="138">
        <f t="shared" si="21"/>
        <v>0</v>
      </c>
      <c r="Z46" s="138"/>
      <c r="AA46" s="138">
        <f t="shared" si="22"/>
        <v>0</v>
      </c>
      <c r="AB46" s="138">
        <f t="shared" si="23"/>
        <v>0</v>
      </c>
      <c r="AC46" s="138">
        <f t="shared" si="24"/>
        <v>0</v>
      </c>
      <c r="AD46" s="138">
        <f t="shared" si="8"/>
        <v>0</v>
      </c>
      <c r="AE46" s="138" t="e">
        <f t="shared" si="26"/>
        <v>#DIV/0!</v>
      </c>
      <c r="AF46" s="138">
        <f t="shared" si="10"/>
        <v>0</v>
      </c>
      <c r="AG46" s="138">
        <f t="shared" si="27"/>
        <v>0</v>
      </c>
    </row>
    <row r="47" spans="1:33" ht="25.5" x14ac:dyDescent="0.25">
      <c r="A47" s="51"/>
      <c r="B47" s="99" t="s">
        <v>175</v>
      </c>
      <c r="C47" s="53" t="s">
        <v>79</v>
      </c>
      <c r="D47" s="53" t="s">
        <v>80</v>
      </c>
      <c r="E47" s="84"/>
      <c r="F47" s="39"/>
      <c r="G47" s="50">
        <f t="shared" si="28"/>
        <v>56965.703345748778</v>
      </c>
      <c r="H47" s="50">
        <v>0</v>
      </c>
      <c r="I47" s="50">
        <f>55460-J47-K47-O47</f>
        <v>49078</v>
      </c>
      <c r="J47" s="50">
        <v>514</v>
      </c>
      <c r="K47" s="50">
        <f>5868-O47</f>
        <v>5350</v>
      </c>
      <c r="L47" s="50">
        <v>373</v>
      </c>
      <c r="M47" s="50">
        <v>932.7639352684306</v>
      </c>
      <c r="N47" s="50">
        <v>572.93941048034924</v>
      </c>
      <c r="O47" s="49">
        <f>'[15]Локальная смета'!$J$69</f>
        <v>518</v>
      </c>
      <c r="P47" s="144">
        <f t="shared" si="0"/>
        <v>0</v>
      </c>
      <c r="Q47" s="48"/>
      <c r="R47" s="50"/>
      <c r="S47" s="144">
        <v>0</v>
      </c>
      <c r="T47" s="144">
        <f t="shared" si="18"/>
        <v>0</v>
      </c>
      <c r="U47" s="144">
        <f t="shared" si="19"/>
        <v>0</v>
      </c>
      <c r="V47" s="144"/>
      <c r="W47" s="144">
        <f t="shared" si="20"/>
        <v>0</v>
      </c>
      <c r="X47" s="144"/>
      <c r="Y47" s="144">
        <f t="shared" si="21"/>
        <v>0</v>
      </c>
      <c r="Z47" s="144"/>
      <c r="AA47" s="144">
        <f t="shared" si="22"/>
        <v>0</v>
      </c>
      <c r="AB47" s="144">
        <f t="shared" si="23"/>
        <v>0</v>
      </c>
      <c r="AC47" s="144">
        <f t="shared" si="24"/>
        <v>0</v>
      </c>
      <c r="AD47" s="144">
        <f t="shared" si="8"/>
        <v>0</v>
      </c>
      <c r="AE47" s="144" t="e">
        <f t="shared" si="26"/>
        <v>#DIV/0!</v>
      </c>
      <c r="AF47" s="144">
        <f t="shared" si="10"/>
        <v>0</v>
      </c>
      <c r="AG47" s="144">
        <f t="shared" si="27"/>
        <v>0</v>
      </c>
    </row>
    <row r="48" spans="1:33" s="24" customFormat="1" x14ac:dyDescent="0.25">
      <c r="A48" s="28"/>
      <c r="B48" s="104"/>
      <c r="C48" s="29"/>
      <c r="D48" s="29" t="s">
        <v>148</v>
      </c>
      <c r="E48" s="30" t="s">
        <v>162</v>
      </c>
      <c r="F48" s="52">
        <v>1</v>
      </c>
      <c r="G48" s="80"/>
      <c r="H48" s="80">
        <v>0</v>
      </c>
      <c r="I48" s="80">
        <v>0</v>
      </c>
      <c r="J48" s="80"/>
      <c r="K48" s="80"/>
      <c r="L48" s="80"/>
      <c r="M48" s="80">
        <v>0</v>
      </c>
      <c r="N48" s="80">
        <v>0</v>
      </c>
      <c r="O48" s="34"/>
      <c r="P48" s="138">
        <f t="shared" si="0"/>
        <v>0</v>
      </c>
      <c r="Q48" s="130"/>
      <c r="R48" s="80"/>
      <c r="S48" s="138">
        <v>0</v>
      </c>
      <c r="T48" s="138">
        <f t="shared" si="18"/>
        <v>0</v>
      </c>
      <c r="U48" s="138">
        <f t="shared" si="19"/>
        <v>0</v>
      </c>
      <c r="V48" s="138"/>
      <c r="W48" s="138">
        <f t="shared" si="20"/>
        <v>0</v>
      </c>
      <c r="X48" s="138"/>
      <c r="Y48" s="138">
        <f t="shared" si="21"/>
        <v>0</v>
      </c>
      <c r="Z48" s="138"/>
      <c r="AA48" s="138">
        <f t="shared" si="22"/>
        <v>0</v>
      </c>
      <c r="AB48" s="138">
        <f t="shared" si="23"/>
        <v>0</v>
      </c>
      <c r="AC48" s="138">
        <f t="shared" si="24"/>
        <v>0</v>
      </c>
      <c r="AD48" s="138">
        <f t="shared" si="8"/>
        <v>0</v>
      </c>
      <c r="AE48" s="138" t="e">
        <f t="shared" si="26"/>
        <v>#DIV/0!</v>
      </c>
      <c r="AF48" s="138">
        <f t="shared" si="10"/>
        <v>0</v>
      </c>
      <c r="AG48" s="138">
        <f t="shared" si="27"/>
        <v>0</v>
      </c>
    </row>
    <row r="49" spans="1:33" x14ac:dyDescent="0.25">
      <c r="A49" s="51"/>
      <c r="B49" s="99" t="s">
        <v>189</v>
      </c>
      <c r="C49" s="53" t="s">
        <v>81</v>
      </c>
      <c r="D49" s="53" t="s">
        <v>41</v>
      </c>
      <c r="E49" s="84"/>
      <c r="F49" s="39"/>
      <c r="G49" s="50">
        <f t="shared" si="28"/>
        <v>76475.781659388653</v>
      </c>
      <c r="H49" s="50">
        <v>0</v>
      </c>
      <c r="I49" s="50">
        <f>72151-J49-K49-O49</f>
        <v>49707</v>
      </c>
      <c r="J49" s="50">
        <v>2286</v>
      </c>
      <c r="K49" s="50">
        <f>20158-O49</f>
        <v>7978</v>
      </c>
      <c r="L49" s="50">
        <v>533</v>
      </c>
      <c r="M49" s="50">
        <f>50978/18.32</f>
        <v>2782.64192139738</v>
      </c>
      <c r="N49" s="50">
        <f>28252/18.32</f>
        <v>1542.1397379912664</v>
      </c>
      <c r="O49" s="49">
        <v>12180</v>
      </c>
      <c r="P49" s="144">
        <f t="shared" si="0"/>
        <v>0</v>
      </c>
      <c r="Q49" s="48"/>
      <c r="R49" s="50"/>
      <c r="S49" s="144">
        <v>0</v>
      </c>
      <c r="T49" s="144">
        <f t="shared" si="18"/>
        <v>0</v>
      </c>
      <c r="U49" s="144">
        <f t="shared" si="19"/>
        <v>0</v>
      </c>
      <c r="V49" s="144"/>
      <c r="W49" s="144">
        <f t="shared" si="20"/>
        <v>0</v>
      </c>
      <c r="X49" s="144"/>
      <c r="Y49" s="144">
        <f t="shared" si="21"/>
        <v>0</v>
      </c>
      <c r="Z49" s="144"/>
      <c r="AA49" s="144">
        <f t="shared" si="22"/>
        <v>0</v>
      </c>
      <c r="AB49" s="144">
        <f t="shared" si="23"/>
        <v>0</v>
      </c>
      <c r="AC49" s="144">
        <f t="shared" si="24"/>
        <v>0</v>
      </c>
      <c r="AD49" s="144">
        <f t="shared" si="8"/>
        <v>0</v>
      </c>
      <c r="AE49" s="144" t="e">
        <f t="shared" si="26"/>
        <v>#DIV/0!</v>
      </c>
      <c r="AF49" s="144">
        <f t="shared" si="10"/>
        <v>0</v>
      </c>
      <c r="AG49" s="144">
        <f t="shared" si="27"/>
        <v>0</v>
      </c>
    </row>
    <row r="50" spans="1:33" x14ac:dyDescent="0.25">
      <c r="A50" s="51"/>
      <c r="B50" s="99" t="s">
        <v>175</v>
      </c>
      <c r="C50" s="53" t="s">
        <v>82</v>
      </c>
      <c r="D50" s="53" t="s">
        <v>166</v>
      </c>
      <c r="E50" s="84"/>
      <c r="F50" s="39"/>
      <c r="G50" s="50">
        <f>I50+J50+K50+M50+N50+O50+H50</f>
        <v>233543.79485615206</v>
      </c>
      <c r="H50" s="50">
        <v>219032.82275711157</v>
      </c>
      <c r="I50" s="50">
        <f>230563-J50-K50-O50-H50</f>
        <v>2372.1772428884287</v>
      </c>
      <c r="J50" s="50">
        <v>1883</v>
      </c>
      <c r="K50" s="50">
        <f>7275-O50</f>
        <v>2390</v>
      </c>
      <c r="L50" s="50">
        <v>131</v>
      </c>
      <c r="M50" s="50">
        <v>1772.3478037503212</v>
      </c>
      <c r="N50" s="50">
        <v>1208.4470524017468</v>
      </c>
      <c r="O50" s="49">
        <f>'[16]Локальная смета'!$J$44</f>
        <v>4885</v>
      </c>
      <c r="P50" s="144">
        <f t="shared" si="0"/>
        <v>1000980</v>
      </c>
      <c r="Q50" s="129">
        <v>1000980</v>
      </c>
      <c r="R50" s="50"/>
      <c r="S50" s="144">
        <v>0</v>
      </c>
      <c r="T50" s="144">
        <f t="shared" si="18"/>
        <v>0</v>
      </c>
      <c r="U50" s="144">
        <f t="shared" si="19"/>
        <v>0</v>
      </c>
      <c r="V50" s="144"/>
      <c r="W50" s="144">
        <f t="shared" si="20"/>
        <v>0</v>
      </c>
      <c r="X50" s="144"/>
      <c r="Y50" s="144">
        <f t="shared" si="21"/>
        <v>0</v>
      </c>
      <c r="Z50" s="144"/>
      <c r="AA50" s="144">
        <f t="shared" si="22"/>
        <v>0</v>
      </c>
      <c r="AB50" s="144">
        <f t="shared" si="23"/>
        <v>0</v>
      </c>
      <c r="AC50" s="144">
        <f t="shared" si="24"/>
        <v>0</v>
      </c>
      <c r="AD50" s="144">
        <f t="shared" si="8"/>
        <v>0</v>
      </c>
      <c r="AE50" s="144" t="e">
        <f t="shared" si="26"/>
        <v>#DIV/0!</v>
      </c>
      <c r="AF50" s="144">
        <f t="shared" si="10"/>
        <v>1000980</v>
      </c>
      <c r="AG50" s="144">
        <f t="shared" si="27"/>
        <v>1181156</v>
      </c>
    </row>
    <row r="51" spans="1:33" x14ac:dyDescent="0.25">
      <c r="A51" s="51"/>
      <c r="B51" s="99" t="s">
        <v>175</v>
      </c>
      <c r="C51" s="53" t="s">
        <v>83</v>
      </c>
      <c r="D51" s="53" t="s">
        <v>49</v>
      </c>
      <c r="E51" s="84"/>
      <c r="F51" s="39"/>
      <c r="G51" s="50">
        <f t="shared" ref="G51" si="29">I51+J51+K51+M51+N51+O51</f>
        <v>48260.279411764706</v>
      </c>
      <c r="H51" s="3">
        <v>0</v>
      </c>
      <c r="I51" s="50">
        <f>42458-J51-K51-O51</f>
        <v>37031</v>
      </c>
      <c r="J51" s="50">
        <v>2607</v>
      </c>
      <c r="K51" s="50">
        <f>2820-O51</f>
        <v>2486</v>
      </c>
      <c r="L51" s="50">
        <v>806</v>
      </c>
      <c r="M51" s="50">
        <v>3583.5294117647059</v>
      </c>
      <c r="N51" s="50">
        <v>2218.75</v>
      </c>
      <c r="O51" s="49">
        <v>334</v>
      </c>
      <c r="P51" s="144">
        <f t="shared" si="0"/>
        <v>0</v>
      </c>
      <c r="Q51" s="48"/>
      <c r="R51" s="50"/>
      <c r="S51" s="144">
        <v>0</v>
      </c>
      <c r="T51" s="144">
        <f t="shared" si="18"/>
        <v>0</v>
      </c>
      <c r="U51" s="144">
        <f t="shared" si="19"/>
        <v>0</v>
      </c>
      <c r="V51" s="144"/>
      <c r="W51" s="144">
        <f t="shared" si="20"/>
        <v>0</v>
      </c>
      <c r="X51" s="144"/>
      <c r="Y51" s="144">
        <f t="shared" si="21"/>
        <v>0</v>
      </c>
      <c r="Z51" s="144"/>
      <c r="AA51" s="144">
        <f t="shared" si="22"/>
        <v>0</v>
      </c>
      <c r="AB51" s="144">
        <f t="shared" si="23"/>
        <v>0</v>
      </c>
      <c r="AC51" s="144">
        <f t="shared" si="24"/>
        <v>0</v>
      </c>
      <c r="AD51" s="144">
        <f t="shared" si="8"/>
        <v>0</v>
      </c>
      <c r="AE51" s="144" t="e">
        <f t="shared" si="26"/>
        <v>#DIV/0!</v>
      </c>
      <c r="AF51" s="144">
        <f t="shared" si="10"/>
        <v>0</v>
      </c>
      <c r="AG51" s="144">
        <f t="shared" si="27"/>
        <v>0</v>
      </c>
    </row>
    <row r="52" spans="1:33" x14ac:dyDescent="0.25">
      <c r="A52" s="51"/>
      <c r="B52" s="96" t="s">
        <v>175</v>
      </c>
      <c r="C52" s="53" t="s">
        <v>84</v>
      </c>
      <c r="D52" s="53" t="s">
        <v>51</v>
      </c>
      <c r="E52" s="84"/>
      <c r="F52" s="39"/>
      <c r="G52" s="50">
        <f>I52+J52+K52+M52+N52+O52+H52</f>
        <v>396819.52536604158</v>
      </c>
      <c r="H52" s="50">
        <v>175140.04376367613</v>
      </c>
      <c r="I52" s="50">
        <f>390167-J52-K52-O52-H52</f>
        <v>199446.95623632387</v>
      </c>
      <c r="J52" s="50">
        <v>3158</v>
      </c>
      <c r="K52" s="50">
        <f>12422-O52</f>
        <v>11608</v>
      </c>
      <c r="L52" s="50">
        <v>756</v>
      </c>
      <c r="M52" s="50">
        <v>4108.7207808887752</v>
      </c>
      <c r="N52" s="50">
        <v>2543.8045851528382</v>
      </c>
      <c r="O52" s="49">
        <v>814</v>
      </c>
      <c r="P52" s="144">
        <f t="shared" si="0"/>
        <v>0</v>
      </c>
      <c r="Q52" s="129"/>
      <c r="R52" s="50"/>
      <c r="S52" s="144">
        <f>H52*МАТ</f>
        <v>0</v>
      </c>
      <c r="T52" s="144">
        <f t="shared" si="18"/>
        <v>0</v>
      </c>
      <c r="U52" s="144">
        <f t="shared" si="19"/>
        <v>0</v>
      </c>
      <c r="V52" s="144"/>
      <c r="W52" s="144">
        <f t="shared" si="20"/>
        <v>0</v>
      </c>
      <c r="X52" s="144"/>
      <c r="Y52" s="144">
        <f t="shared" si="21"/>
        <v>0</v>
      </c>
      <c r="Z52" s="144"/>
      <c r="AA52" s="144">
        <f t="shared" si="22"/>
        <v>0</v>
      </c>
      <c r="AB52" s="144">
        <f t="shared" si="23"/>
        <v>0</v>
      </c>
      <c r="AC52" s="144">
        <f t="shared" si="24"/>
        <v>0</v>
      </c>
      <c r="AD52" s="144">
        <f t="shared" si="8"/>
        <v>0</v>
      </c>
      <c r="AE52" s="144" t="e">
        <f t="shared" si="26"/>
        <v>#DIV/0!</v>
      </c>
      <c r="AF52" s="144">
        <f t="shared" si="10"/>
        <v>0</v>
      </c>
      <c r="AG52" s="144">
        <f t="shared" si="27"/>
        <v>0</v>
      </c>
    </row>
    <row r="53" spans="1:33" s="24" customFormat="1" x14ac:dyDescent="0.25">
      <c r="A53" s="28"/>
      <c r="B53" s="104"/>
      <c r="C53" s="29"/>
      <c r="D53" s="29" t="s">
        <v>149</v>
      </c>
      <c r="E53" s="30" t="s">
        <v>162</v>
      </c>
      <c r="F53" s="52">
        <v>1</v>
      </c>
      <c r="G53" s="80"/>
      <c r="H53" s="80">
        <v>0</v>
      </c>
      <c r="I53" s="80">
        <v>0</v>
      </c>
      <c r="J53" s="80"/>
      <c r="K53" s="80"/>
      <c r="L53" s="80"/>
      <c r="M53" s="80">
        <v>0</v>
      </c>
      <c r="N53" s="80">
        <v>0</v>
      </c>
      <c r="O53" s="34"/>
      <c r="P53" s="138">
        <f t="shared" si="0"/>
        <v>0</v>
      </c>
      <c r="Q53" s="130"/>
      <c r="R53" s="80"/>
      <c r="S53" s="138">
        <v>0</v>
      </c>
      <c r="T53" s="138">
        <f t="shared" si="18"/>
        <v>0</v>
      </c>
      <c r="U53" s="138">
        <f t="shared" si="19"/>
        <v>0</v>
      </c>
      <c r="V53" s="138"/>
      <c r="W53" s="138">
        <f t="shared" si="20"/>
        <v>0</v>
      </c>
      <c r="X53" s="138"/>
      <c r="Y53" s="138">
        <f t="shared" si="21"/>
        <v>0</v>
      </c>
      <c r="Z53" s="138"/>
      <c r="AA53" s="138">
        <f t="shared" si="22"/>
        <v>0</v>
      </c>
      <c r="AB53" s="138">
        <f t="shared" si="23"/>
        <v>0</v>
      </c>
      <c r="AC53" s="138">
        <f t="shared" si="24"/>
        <v>0</v>
      </c>
      <c r="AD53" s="138">
        <f t="shared" si="8"/>
        <v>0</v>
      </c>
      <c r="AE53" s="138" t="e">
        <f t="shared" si="26"/>
        <v>#DIV/0!</v>
      </c>
      <c r="AF53" s="138">
        <f t="shared" si="10"/>
        <v>0</v>
      </c>
      <c r="AG53" s="138">
        <f t="shared" si="27"/>
        <v>0</v>
      </c>
    </row>
    <row r="54" spans="1:33" x14ac:dyDescent="0.25">
      <c r="A54" s="51"/>
      <c r="B54" s="99" t="s">
        <v>190</v>
      </c>
      <c r="C54" s="53" t="s">
        <v>85</v>
      </c>
      <c r="D54" s="53" t="s">
        <v>41</v>
      </c>
      <c r="E54" s="84"/>
      <c r="F54" s="39"/>
      <c r="G54" s="50">
        <f t="shared" ref="G54:G91" si="30">I54+J54+K54+M54+N54+O54+H54</f>
        <v>78813.478165938868</v>
      </c>
      <c r="H54" s="50">
        <v>0</v>
      </c>
      <c r="I54" s="50">
        <f>74356-J54-K54-O54-H54</f>
        <v>51420</v>
      </c>
      <c r="J54" s="50">
        <v>2372</v>
      </c>
      <c r="K54" s="50">
        <f>20564-O54</f>
        <v>8059</v>
      </c>
      <c r="L54" s="50">
        <v>537</v>
      </c>
      <c r="M54" s="50">
        <f>52435/18.32</f>
        <v>2862.1724890829696</v>
      </c>
      <c r="N54" s="50">
        <f>29226/18.32</f>
        <v>1595.3056768558952</v>
      </c>
      <c r="O54" s="49">
        <v>12505</v>
      </c>
      <c r="P54" s="144">
        <f t="shared" si="0"/>
        <v>0</v>
      </c>
      <c r="Q54" s="48"/>
      <c r="R54" s="50"/>
      <c r="S54" s="144">
        <v>0</v>
      </c>
      <c r="T54" s="144">
        <f t="shared" si="18"/>
        <v>0</v>
      </c>
      <c r="U54" s="144">
        <f t="shared" si="19"/>
        <v>0</v>
      </c>
      <c r="V54" s="144"/>
      <c r="W54" s="144">
        <f t="shared" si="20"/>
        <v>0</v>
      </c>
      <c r="X54" s="144"/>
      <c r="Y54" s="144">
        <f t="shared" si="21"/>
        <v>0</v>
      </c>
      <c r="Z54" s="144"/>
      <c r="AA54" s="144">
        <f t="shared" si="22"/>
        <v>0</v>
      </c>
      <c r="AB54" s="144">
        <f t="shared" si="23"/>
        <v>0</v>
      </c>
      <c r="AC54" s="144">
        <f t="shared" si="24"/>
        <v>0</v>
      </c>
      <c r="AD54" s="144">
        <f t="shared" si="8"/>
        <v>0</v>
      </c>
      <c r="AE54" s="144" t="e">
        <f t="shared" si="26"/>
        <v>#DIV/0!</v>
      </c>
      <c r="AF54" s="144">
        <f t="shared" si="10"/>
        <v>0</v>
      </c>
      <c r="AG54" s="144">
        <f t="shared" si="27"/>
        <v>0</v>
      </c>
    </row>
    <row r="55" spans="1:33" x14ac:dyDescent="0.25">
      <c r="A55" s="51"/>
      <c r="B55" s="99" t="s">
        <v>175</v>
      </c>
      <c r="C55" s="53" t="s">
        <v>86</v>
      </c>
      <c r="D55" s="53" t="s">
        <v>166</v>
      </c>
      <c r="E55" s="84"/>
      <c r="F55" s="39"/>
      <c r="G55" s="50">
        <f>I55+J55+K55+M55+N55+O55+H55</f>
        <v>233543.79485615206</v>
      </c>
      <c r="H55" s="50">
        <v>219032.82275711157</v>
      </c>
      <c r="I55" s="50">
        <f>230563-J55-K55-O55-H55</f>
        <v>2372.1772428884287</v>
      </c>
      <c r="J55" s="50">
        <v>1883</v>
      </c>
      <c r="K55" s="50">
        <f>7275-O55</f>
        <v>2390</v>
      </c>
      <c r="L55" s="50">
        <v>131</v>
      </c>
      <c r="M55" s="50">
        <v>1772.3478037503212</v>
      </c>
      <c r="N55" s="50">
        <v>1208.4470524017468</v>
      </c>
      <c r="O55" s="49">
        <v>4885</v>
      </c>
      <c r="P55" s="144">
        <f t="shared" si="0"/>
        <v>1000980</v>
      </c>
      <c r="Q55" s="129">
        <v>1000980</v>
      </c>
      <c r="R55" s="50"/>
      <c r="S55" s="144">
        <v>0</v>
      </c>
      <c r="T55" s="144">
        <f t="shared" si="18"/>
        <v>0</v>
      </c>
      <c r="U55" s="144">
        <f t="shared" si="19"/>
        <v>0</v>
      </c>
      <c r="V55" s="144"/>
      <c r="W55" s="144">
        <f t="shared" si="20"/>
        <v>0</v>
      </c>
      <c r="X55" s="144"/>
      <c r="Y55" s="144">
        <f t="shared" si="21"/>
        <v>0</v>
      </c>
      <c r="Z55" s="144"/>
      <c r="AA55" s="144">
        <f t="shared" si="22"/>
        <v>0</v>
      </c>
      <c r="AB55" s="144">
        <f t="shared" si="23"/>
        <v>0</v>
      </c>
      <c r="AC55" s="144">
        <f t="shared" si="24"/>
        <v>0</v>
      </c>
      <c r="AD55" s="144">
        <f t="shared" si="8"/>
        <v>0</v>
      </c>
      <c r="AE55" s="144" t="e">
        <f t="shared" si="26"/>
        <v>#DIV/0!</v>
      </c>
      <c r="AF55" s="144">
        <f t="shared" si="10"/>
        <v>1000980</v>
      </c>
      <c r="AG55" s="144">
        <f t="shared" si="27"/>
        <v>1181156</v>
      </c>
    </row>
    <row r="56" spans="1:33" x14ac:dyDescent="0.25">
      <c r="A56" s="51"/>
      <c r="B56" s="96" t="s">
        <v>175</v>
      </c>
      <c r="C56" s="53" t="s">
        <v>87</v>
      </c>
      <c r="D56" s="53" t="s">
        <v>49</v>
      </c>
      <c r="E56" s="84"/>
      <c r="F56" s="39"/>
      <c r="G56" s="50">
        <f t="shared" si="30"/>
        <v>10577.608110711533</v>
      </c>
      <c r="H56" s="3">
        <v>0</v>
      </c>
      <c r="I56" s="50">
        <f>10258-J56-K56-O56-H56</f>
        <v>9629</v>
      </c>
      <c r="J56" s="50">
        <v>144</v>
      </c>
      <c r="K56" s="50">
        <f>485-O56</f>
        <v>426</v>
      </c>
      <c r="L56" s="50">
        <v>44</v>
      </c>
      <c r="M56" s="50">
        <v>197.40559979450296</v>
      </c>
      <c r="N56" s="50">
        <v>122.20251091703057</v>
      </c>
      <c r="O56" s="49">
        <v>59</v>
      </c>
      <c r="P56" s="144">
        <f t="shared" si="0"/>
        <v>0</v>
      </c>
      <c r="Q56" s="48"/>
      <c r="R56" s="50"/>
      <c r="S56" s="144">
        <v>0</v>
      </c>
      <c r="T56" s="144">
        <f t="shared" si="18"/>
        <v>0</v>
      </c>
      <c r="U56" s="144">
        <f t="shared" si="19"/>
        <v>0</v>
      </c>
      <c r="V56" s="144"/>
      <c r="W56" s="144">
        <f t="shared" si="20"/>
        <v>0</v>
      </c>
      <c r="X56" s="144"/>
      <c r="Y56" s="144">
        <f t="shared" si="21"/>
        <v>0</v>
      </c>
      <c r="Z56" s="144"/>
      <c r="AA56" s="144">
        <f t="shared" si="22"/>
        <v>0</v>
      </c>
      <c r="AB56" s="144">
        <f t="shared" si="23"/>
        <v>0</v>
      </c>
      <c r="AC56" s="144">
        <f t="shared" si="24"/>
        <v>0</v>
      </c>
      <c r="AD56" s="144">
        <f t="shared" si="8"/>
        <v>0</v>
      </c>
      <c r="AE56" s="144" t="e">
        <f t="shared" si="26"/>
        <v>#DIV/0!</v>
      </c>
      <c r="AF56" s="144">
        <f t="shared" si="10"/>
        <v>0</v>
      </c>
      <c r="AG56" s="144">
        <f t="shared" si="27"/>
        <v>0</v>
      </c>
    </row>
    <row r="57" spans="1:33" ht="16.5" customHeight="1" x14ac:dyDescent="0.25">
      <c r="A57" s="51"/>
      <c r="B57" s="96" t="s">
        <v>175</v>
      </c>
      <c r="C57" s="53" t="s">
        <v>88</v>
      </c>
      <c r="D57" s="53" t="s">
        <v>51</v>
      </c>
      <c r="E57" s="84"/>
      <c r="F57" s="39"/>
      <c r="G57" s="50">
        <f t="shared" si="30"/>
        <v>604637.58730413555</v>
      </c>
      <c r="H57" s="50">
        <v>275938.73085339169</v>
      </c>
      <c r="I57" s="50">
        <f>596501-J57-K57-O57-H57</f>
        <v>301691.26914660831</v>
      </c>
      <c r="J57" s="50">
        <v>3884</v>
      </c>
      <c r="K57" s="50">
        <f>14987-O57</f>
        <v>13673</v>
      </c>
      <c r="L57" s="50">
        <v>903</v>
      </c>
      <c r="M57" s="50">
        <v>5025.3018237862834</v>
      </c>
      <c r="N57" s="50">
        <v>3111.2854803493451</v>
      </c>
      <c r="O57" s="49">
        <v>1314</v>
      </c>
      <c r="P57" s="144">
        <f t="shared" si="0"/>
        <v>0</v>
      </c>
      <c r="Q57" s="48"/>
      <c r="R57" s="50"/>
      <c r="S57" s="144">
        <f>H57*МАТ</f>
        <v>0</v>
      </c>
      <c r="T57" s="144">
        <f t="shared" si="18"/>
        <v>0</v>
      </c>
      <c r="U57" s="144">
        <f t="shared" si="19"/>
        <v>0</v>
      </c>
      <c r="V57" s="144"/>
      <c r="W57" s="144">
        <f t="shared" si="20"/>
        <v>0</v>
      </c>
      <c r="X57" s="144"/>
      <c r="Y57" s="144">
        <f t="shared" si="21"/>
        <v>0</v>
      </c>
      <c r="Z57" s="144"/>
      <c r="AA57" s="144">
        <f t="shared" si="22"/>
        <v>0</v>
      </c>
      <c r="AB57" s="144">
        <f t="shared" si="23"/>
        <v>0</v>
      </c>
      <c r="AC57" s="144">
        <f t="shared" si="24"/>
        <v>0</v>
      </c>
      <c r="AD57" s="144">
        <f t="shared" si="8"/>
        <v>0</v>
      </c>
      <c r="AE57" s="144" t="e">
        <f t="shared" si="26"/>
        <v>#DIV/0!</v>
      </c>
      <c r="AF57" s="144">
        <f t="shared" si="10"/>
        <v>0</v>
      </c>
      <c r="AG57" s="144">
        <f t="shared" si="27"/>
        <v>0</v>
      </c>
    </row>
    <row r="58" spans="1:33" s="24" customFormat="1" x14ac:dyDescent="0.25">
      <c r="A58" s="28"/>
      <c r="B58" s="104"/>
      <c r="C58" s="29"/>
      <c r="D58" s="29" t="s">
        <v>90</v>
      </c>
      <c r="E58" s="30"/>
      <c r="F58" s="52"/>
      <c r="G58" s="80">
        <f t="shared" si="30"/>
        <v>0</v>
      </c>
      <c r="H58" s="80">
        <v>0</v>
      </c>
      <c r="I58" s="80">
        <v>0</v>
      </c>
      <c r="J58" s="80"/>
      <c r="K58" s="80"/>
      <c r="L58" s="80"/>
      <c r="M58" s="80">
        <v>0</v>
      </c>
      <c r="N58" s="80">
        <v>0</v>
      </c>
      <c r="O58" s="34"/>
      <c r="P58" s="138">
        <f t="shared" si="0"/>
        <v>0</v>
      </c>
      <c r="Q58" s="130"/>
      <c r="R58" s="80"/>
      <c r="S58" s="138">
        <v>0</v>
      </c>
      <c r="T58" s="138">
        <f t="shared" si="18"/>
        <v>0</v>
      </c>
      <c r="U58" s="138">
        <f t="shared" si="19"/>
        <v>0</v>
      </c>
      <c r="V58" s="138"/>
      <c r="W58" s="138">
        <f t="shared" si="20"/>
        <v>0</v>
      </c>
      <c r="X58" s="138"/>
      <c r="Y58" s="138">
        <f t="shared" si="21"/>
        <v>0</v>
      </c>
      <c r="Z58" s="138"/>
      <c r="AA58" s="138">
        <f t="shared" si="22"/>
        <v>0</v>
      </c>
      <c r="AB58" s="138">
        <f t="shared" si="23"/>
        <v>0</v>
      </c>
      <c r="AC58" s="138">
        <f t="shared" si="24"/>
        <v>0</v>
      </c>
      <c r="AD58" s="138">
        <f t="shared" si="8"/>
        <v>0</v>
      </c>
      <c r="AE58" s="138" t="e">
        <f t="shared" si="26"/>
        <v>#DIV/0!</v>
      </c>
      <c r="AF58" s="138">
        <f t="shared" si="10"/>
        <v>0</v>
      </c>
      <c r="AG58" s="138">
        <f t="shared" si="27"/>
        <v>0</v>
      </c>
    </row>
    <row r="59" spans="1:33" x14ac:dyDescent="0.25">
      <c r="A59" s="51"/>
      <c r="B59" s="99" t="s">
        <v>176</v>
      </c>
      <c r="C59" s="38" t="s">
        <v>89</v>
      </c>
      <c r="D59" s="38" t="s">
        <v>90</v>
      </c>
      <c r="E59" s="84"/>
      <c r="F59" s="39"/>
      <c r="G59" s="50">
        <f t="shared" si="30"/>
        <v>654202.97187259188</v>
      </c>
      <c r="H59" s="50">
        <v>547599.56236323842</v>
      </c>
      <c r="I59" s="50">
        <f>644999-J59-K59-O59-H59</f>
        <v>84936.437636761577</v>
      </c>
      <c r="J59" s="50">
        <v>4942</v>
      </c>
      <c r="K59" s="50">
        <f>7521-O59</f>
        <v>6188</v>
      </c>
      <c r="L59" s="50">
        <v>659</v>
      </c>
      <c r="M59" s="50">
        <v>5608.7207808887742</v>
      </c>
      <c r="N59" s="50">
        <v>3595.2510917030563</v>
      </c>
      <c r="O59" s="49">
        <v>1333</v>
      </c>
      <c r="P59" s="144">
        <f t="shared" si="0"/>
        <v>0</v>
      </c>
      <c r="Q59" s="48"/>
      <c r="R59" s="50"/>
      <c r="S59" s="144">
        <f>H59*МАТ</f>
        <v>0</v>
      </c>
      <c r="T59" s="144">
        <f t="shared" si="18"/>
        <v>0</v>
      </c>
      <c r="U59" s="144">
        <f t="shared" si="19"/>
        <v>0</v>
      </c>
      <c r="V59" s="144"/>
      <c r="W59" s="144">
        <f t="shared" si="20"/>
        <v>0</v>
      </c>
      <c r="X59" s="144"/>
      <c r="Y59" s="144">
        <f t="shared" si="21"/>
        <v>0</v>
      </c>
      <c r="Z59" s="144"/>
      <c r="AA59" s="144">
        <f t="shared" si="22"/>
        <v>0</v>
      </c>
      <c r="AB59" s="144">
        <f t="shared" si="23"/>
        <v>0</v>
      </c>
      <c r="AC59" s="144">
        <f t="shared" si="24"/>
        <v>0</v>
      </c>
      <c r="AD59" s="144">
        <f t="shared" si="8"/>
        <v>0</v>
      </c>
      <c r="AE59" s="144" t="e">
        <f t="shared" si="26"/>
        <v>#DIV/0!</v>
      </c>
      <c r="AF59" s="144">
        <f t="shared" si="10"/>
        <v>0</v>
      </c>
      <c r="AG59" s="144">
        <f t="shared" si="27"/>
        <v>0</v>
      </c>
    </row>
    <row r="60" spans="1:33" s="24" customFormat="1" x14ac:dyDescent="0.25">
      <c r="A60" s="28"/>
      <c r="B60" s="104"/>
      <c r="C60" s="29"/>
      <c r="D60" s="29" t="s">
        <v>92</v>
      </c>
      <c r="E60" s="30"/>
      <c r="F60" s="52"/>
      <c r="G60" s="80">
        <f t="shared" si="30"/>
        <v>0</v>
      </c>
      <c r="H60" s="80">
        <v>0</v>
      </c>
      <c r="I60" s="80">
        <v>0</v>
      </c>
      <c r="J60" s="80"/>
      <c r="K60" s="80"/>
      <c r="L60" s="80"/>
      <c r="M60" s="80">
        <v>0</v>
      </c>
      <c r="N60" s="80">
        <v>0</v>
      </c>
      <c r="O60" s="34"/>
      <c r="P60" s="138">
        <f t="shared" si="0"/>
        <v>0</v>
      </c>
      <c r="Q60" s="130"/>
      <c r="R60" s="80"/>
      <c r="S60" s="138">
        <v>0</v>
      </c>
      <c r="T60" s="138">
        <f t="shared" si="18"/>
        <v>0</v>
      </c>
      <c r="U60" s="138">
        <f t="shared" si="19"/>
        <v>0</v>
      </c>
      <c r="V60" s="138"/>
      <c r="W60" s="138">
        <f t="shared" si="20"/>
        <v>0</v>
      </c>
      <c r="X60" s="138"/>
      <c r="Y60" s="138">
        <f t="shared" si="21"/>
        <v>0</v>
      </c>
      <c r="Z60" s="138"/>
      <c r="AA60" s="138">
        <f t="shared" si="22"/>
        <v>0</v>
      </c>
      <c r="AB60" s="138">
        <f t="shared" si="23"/>
        <v>0</v>
      </c>
      <c r="AC60" s="138">
        <f t="shared" si="24"/>
        <v>0</v>
      </c>
      <c r="AD60" s="138">
        <f t="shared" si="8"/>
        <v>0</v>
      </c>
      <c r="AE60" s="138" t="e">
        <f t="shared" si="26"/>
        <v>#DIV/0!</v>
      </c>
      <c r="AF60" s="138">
        <f t="shared" si="10"/>
        <v>0</v>
      </c>
      <c r="AG60" s="138">
        <f t="shared" si="27"/>
        <v>0</v>
      </c>
    </row>
    <row r="61" spans="1:33" x14ac:dyDescent="0.25">
      <c r="A61" s="51"/>
      <c r="B61" s="99" t="s">
        <v>191</v>
      </c>
      <c r="C61" s="53" t="s">
        <v>91</v>
      </c>
      <c r="D61" s="53" t="s">
        <v>92</v>
      </c>
      <c r="E61" s="84"/>
      <c r="F61" s="39"/>
      <c r="G61" s="50">
        <f t="shared" si="30"/>
        <v>480301.84427176986</v>
      </c>
      <c r="H61" s="50">
        <v>0</v>
      </c>
      <c r="I61" s="50">
        <f>472152-J61-K61-O61-H61</f>
        <v>452787</v>
      </c>
      <c r="J61" s="50">
        <v>3637</v>
      </c>
      <c r="K61" s="50">
        <f>15728-O61</f>
        <v>11974</v>
      </c>
      <c r="L61" s="50">
        <v>1157</v>
      </c>
      <c r="M61" s="50">
        <v>5033.7143591060876</v>
      </c>
      <c r="N61" s="50">
        <v>3116.1299126637555</v>
      </c>
      <c r="O61" s="49">
        <v>3754</v>
      </c>
      <c r="P61" s="144">
        <f t="shared" si="0"/>
        <v>0</v>
      </c>
      <c r="Q61" s="48"/>
      <c r="R61" s="50"/>
      <c r="S61" s="144">
        <v>0</v>
      </c>
      <c r="T61" s="144">
        <f t="shared" si="18"/>
        <v>0</v>
      </c>
      <c r="U61" s="144">
        <f t="shared" si="19"/>
        <v>0</v>
      </c>
      <c r="V61" s="144"/>
      <c r="W61" s="144">
        <f t="shared" si="20"/>
        <v>0</v>
      </c>
      <c r="X61" s="144"/>
      <c r="Y61" s="144">
        <f t="shared" si="21"/>
        <v>0</v>
      </c>
      <c r="Z61" s="144"/>
      <c r="AA61" s="144">
        <f t="shared" si="22"/>
        <v>0</v>
      </c>
      <c r="AB61" s="144">
        <f t="shared" si="23"/>
        <v>0</v>
      </c>
      <c r="AC61" s="144">
        <f t="shared" si="24"/>
        <v>0</v>
      </c>
      <c r="AD61" s="144">
        <f t="shared" si="8"/>
        <v>0</v>
      </c>
      <c r="AE61" s="144" t="e">
        <f t="shared" si="26"/>
        <v>#DIV/0!</v>
      </c>
      <c r="AF61" s="144">
        <f t="shared" si="10"/>
        <v>0</v>
      </c>
      <c r="AG61" s="144">
        <f t="shared" si="27"/>
        <v>0</v>
      </c>
    </row>
    <row r="62" spans="1:33" s="24" customFormat="1" x14ac:dyDescent="0.25">
      <c r="A62" s="28"/>
      <c r="B62" s="104"/>
      <c r="C62" s="54"/>
      <c r="D62" s="54" t="s">
        <v>151</v>
      </c>
      <c r="E62" s="30" t="s">
        <v>162</v>
      </c>
      <c r="F62" s="52">
        <v>1</v>
      </c>
      <c r="G62" s="80">
        <f t="shared" si="30"/>
        <v>0</v>
      </c>
      <c r="H62" s="80">
        <v>0</v>
      </c>
      <c r="I62" s="80">
        <v>0</v>
      </c>
      <c r="J62" s="80"/>
      <c r="K62" s="80"/>
      <c r="L62" s="80"/>
      <c r="M62" s="24">
        <v>0</v>
      </c>
      <c r="N62" s="80">
        <v>0</v>
      </c>
      <c r="O62" s="34"/>
      <c r="P62" s="138">
        <f t="shared" si="0"/>
        <v>0</v>
      </c>
      <c r="Q62" s="130"/>
      <c r="R62" s="80"/>
      <c r="S62" s="138">
        <v>0</v>
      </c>
      <c r="T62" s="138">
        <f t="shared" si="18"/>
        <v>0</v>
      </c>
      <c r="U62" s="138">
        <f t="shared" si="19"/>
        <v>0</v>
      </c>
      <c r="V62" s="138"/>
      <c r="W62" s="138">
        <f t="shared" si="20"/>
        <v>0</v>
      </c>
      <c r="X62" s="138"/>
      <c r="Y62" s="138">
        <f t="shared" si="21"/>
        <v>0</v>
      </c>
      <c r="Z62" s="138"/>
      <c r="AA62" s="138">
        <f t="shared" si="22"/>
        <v>0</v>
      </c>
      <c r="AB62" s="138">
        <f t="shared" si="23"/>
        <v>0</v>
      </c>
      <c r="AC62" s="138">
        <f t="shared" si="24"/>
        <v>0</v>
      </c>
      <c r="AD62" s="138">
        <f t="shared" si="8"/>
        <v>0</v>
      </c>
      <c r="AE62" s="138" t="e">
        <f t="shared" si="26"/>
        <v>#DIV/0!</v>
      </c>
      <c r="AF62" s="138">
        <f t="shared" si="10"/>
        <v>0</v>
      </c>
      <c r="AG62" s="138">
        <f t="shared" si="27"/>
        <v>0</v>
      </c>
    </row>
    <row r="63" spans="1:33" ht="25.5" x14ac:dyDescent="0.25">
      <c r="A63" s="51"/>
      <c r="B63" s="96" t="s">
        <v>192</v>
      </c>
      <c r="C63" s="53" t="s">
        <v>150</v>
      </c>
      <c r="D63" s="53" t="s">
        <v>41</v>
      </c>
      <c r="E63" s="84"/>
      <c r="F63" s="39"/>
      <c r="G63" s="50">
        <f t="shared" si="30"/>
        <v>87374.954148471603</v>
      </c>
      <c r="H63" s="50">
        <v>0</v>
      </c>
      <c r="I63" s="50">
        <f>82413-J63-K63-O63-H63</f>
        <v>58675</v>
      </c>
      <c r="J63" s="50">
        <v>2893</v>
      </c>
      <c r="K63" s="50">
        <f>20845-O63</f>
        <v>6361</v>
      </c>
      <c r="L63" s="50">
        <v>423</v>
      </c>
      <c r="M63" s="50">
        <f>55741/18.32</f>
        <v>3042.6310043668122</v>
      </c>
      <c r="N63" s="50">
        <f>35162/18.32</f>
        <v>1919.3231441048035</v>
      </c>
      <c r="O63" s="49">
        <v>14484</v>
      </c>
      <c r="P63" s="144">
        <f t="shared" si="0"/>
        <v>0</v>
      </c>
      <c r="Q63" s="48"/>
      <c r="R63" s="50"/>
      <c r="S63" s="144">
        <v>0</v>
      </c>
      <c r="T63" s="144">
        <f t="shared" si="18"/>
        <v>0</v>
      </c>
      <c r="U63" s="144">
        <f t="shared" si="19"/>
        <v>0</v>
      </c>
      <c r="V63" s="144"/>
      <c r="W63" s="144">
        <f t="shared" si="20"/>
        <v>0</v>
      </c>
      <c r="X63" s="144"/>
      <c r="Y63" s="144">
        <f t="shared" si="21"/>
        <v>0</v>
      </c>
      <c r="Z63" s="144"/>
      <c r="AA63" s="144">
        <f t="shared" si="22"/>
        <v>0</v>
      </c>
      <c r="AB63" s="144">
        <f t="shared" si="23"/>
        <v>0</v>
      </c>
      <c r="AC63" s="144">
        <f t="shared" si="24"/>
        <v>0</v>
      </c>
      <c r="AD63" s="144">
        <f t="shared" si="8"/>
        <v>0</v>
      </c>
      <c r="AE63" s="144" t="e">
        <f t="shared" si="26"/>
        <v>#DIV/0!</v>
      </c>
      <c r="AF63" s="144">
        <f t="shared" si="10"/>
        <v>0</v>
      </c>
      <c r="AG63" s="144">
        <f t="shared" si="27"/>
        <v>0</v>
      </c>
    </row>
    <row r="64" spans="1:33" ht="25.5" x14ac:dyDescent="0.25">
      <c r="A64" s="51"/>
      <c r="B64" s="96" t="s">
        <v>176</v>
      </c>
      <c r="C64" s="53" t="s">
        <v>98</v>
      </c>
      <c r="D64" s="53" t="s">
        <v>93</v>
      </c>
      <c r="E64" s="84"/>
      <c r="F64" s="39"/>
      <c r="G64" s="50">
        <f t="shared" si="30"/>
        <v>15912.656916259954</v>
      </c>
      <c r="H64" s="50">
        <v>2579.8687089715536</v>
      </c>
      <c r="I64" s="50">
        <f>14298-J64-K64-O64-H64</f>
        <v>9249.1312910284469</v>
      </c>
      <c r="J64" s="50">
        <v>900</v>
      </c>
      <c r="K64" s="50">
        <f>1569-O64</f>
        <v>1486</v>
      </c>
      <c r="L64" s="50">
        <v>95</v>
      </c>
      <c r="M64" s="50">
        <v>1020.2928332905215</v>
      </c>
      <c r="N64" s="50">
        <v>594.36408296943227</v>
      </c>
      <c r="O64" s="49">
        <v>83</v>
      </c>
      <c r="P64" s="144">
        <f t="shared" si="0"/>
        <v>0</v>
      </c>
      <c r="Q64" s="48"/>
      <c r="R64" s="50"/>
      <c r="S64" s="144">
        <f>H64*МАТ</f>
        <v>0</v>
      </c>
      <c r="T64" s="144">
        <f t="shared" si="18"/>
        <v>0</v>
      </c>
      <c r="U64" s="144">
        <f t="shared" si="19"/>
        <v>0</v>
      </c>
      <c r="V64" s="144"/>
      <c r="W64" s="144">
        <f t="shared" si="20"/>
        <v>0</v>
      </c>
      <c r="X64" s="144"/>
      <c r="Y64" s="144">
        <f t="shared" si="21"/>
        <v>0</v>
      </c>
      <c r="Z64" s="144"/>
      <c r="AA64" s="144">
        <f t="shared" si="22"/>
        <v>0</v>
      </c>
      <c r="AB64" s="144">
        <f t="shared" si="23"/>
        <v>0</v>
      </c>
      <c r="AC64" s="144">
        <f t="shared" si="24"/>
        <v>0</v>
      </c>
      <c r="AD64" s="144">
        <f t="shared" si="8"/>
        <v>0</v>
      </c>
      <c r="AE64" s="144" t="e">
        <f t="shared" si="26"/>
        <v>#DIV/0!</v>
      </c>
      <c r="AF64" s="144">
        <f t="shared" si="10"/>
        <v>0</v>
      </c>
      <c r="AG64" s="144">
        <f t="shared" si="27"/>
        <v>0</v>
      </c>
    </row>
    <row r="65" spans="1:33" s="24" customFormat="1" x14ac:dyDescent="0.25">
      <c r="A65" s="28"/>
      <c r="B65" s="104"/>
      <c r="C65" s="54"/>
      <c r="D65" s="54" t="s">
        <v>95</v>
      </c>
      <c r="E65" s="30"/>
      <c r="F65" s="52"/>
      <c r="G65" s="80">
        <f t="shared" si="30"/>
        <v>0</v>
      </c>
      <c r="H65" s="80">
        <v>0</v>
      </c>
      <c r="I65" s="80">
        <v>0</v>
      </c>
      <c r="J65" s="80"/>
      <c r="K65" s="80"/>
      <c r="L65" s="80"/>
      <c r="M65" s="24">
        <v>0</v>
      </c>
      <c r="N65" s="80">
        <v>0</v>
      </c>
      <c r="O65" s="34"/>
      <c r="P65" s="138">
        <f t="shared" si="0"/>
        <v>0</v>
      </c>
      <c r="Q65" s="130"/>
      <c r="R65" s="80"/>
      <c r="S65" s="138">
        <v>0</v>
      </c>
      <c r="T65" s="138">
        <f t="shared" si="18"/>
        <v>0</v>
      </c>
      <c r="U65" s="138">
        <f t="shared" si="19"/>
        <v>0</v>
      </c>
      <c r="V65" s="138"/>
      <c r="W65" s="138">
        <f t="shared" si="20"/>
        <v>0</v>
      </c>
      <c r="X65" s="138"/>
      <c r="Y65" s="138">
        <f t="shared" si="21"/>
        <v>0</v>
      </c>
      <c r="Z65" s="138"/>
      <c r="AA65" s="138">
        <f t="shared" si="22"/>
        <v>0</v>
      </c>
      <c r="AB65" s="138">
        <f t="shared" si="23"/>
        <v>0</v>
      </c>
      <c r="AC65" s="138">
        <f t="shared" si="24"/>
        <v>0</v>
      </c>
      <c r="AD65" s="138">
        <f t="shared" si="8"/>
        <v>0</v>
      </c>
      <c r="AE65" s="138" t="e">
        <f t="shared" si="26"/>
        <v>#DIV/0!</v>
      </c>
      <c r="AF65" s="138">
        <f t="shared" si="10"/>
        <v>0</v>
      </c>
      <c r="AG65" s="138">
        <f t="shared" si="27"/>
        <v>0</v>
      </c>
    </row>
    <row r="66" spans="1:33" x14ac:dyDescent="0.25">
      <c r="A66" s="51"/>
      <c r="B66" s="96" t="s">
        <v>184</v>
      </c>
      <c r="C66" s="38" t="s">
        <v>94</v>
      </c>
      <c r="D66" s="38" t="s">
        <v>95</v>
      </c>
      <c r="E66" s="84"/>
      <c r="F66" s="39"/>
      <c r="G66" s="50">
        <f t="shared" si="30"/>
        <v>1095868.8166259956</v>
      </c>
      <c r="H66" s="50">
        <v>0</v>
      </c>
      <c r="I66" s="50">
        <f>989950-J66-K66-O66-H66</f>
        <v>631858</v>
      </c>
      <c r="J66" s="50">
        <v>43816</v>
      </c>
      <c r="K66" s="50">
        <f>314276-O66</f>
        <v>246447</v>
      </c>
      <c r="L66" s="50">
        <v>15243</v>
      </c>
      <c r="M66" s="50">
        <v>66872.078088877475</v>
      </c>
      <c r="N66" s="50">
        <v>39046.738537117904</v>
      </c>
      <c r="O66" s="49">
        <v>67829</v>
      </c>
      <c r="P66" s="144">
        <f t="shared" si="0"/>
        <v>0</v>
      </c>
      <c r="Q66" s="48"/>
      <c r="R66" s="50"/>
      <c r="S66" s="144">
        <v>0</v>
      </c>
      <c r="T66" s="144">
        <f t="shared" si="18"/>
        <v>0</v>
      </c>
      <c r="U66" s="144">
        <f t="shared" si="19"/>
        <v>0</v>
      </c>
      <c r="V66" s="144"/>
      <c r="W66" s="144">
        <f t="shared" si="20"/>
        <v>0</v>
      </c>
      <c r="X66" s="144"/>
      <c r="Y66" s="144">
        <f t="shared" si="21"/>
        <v>0</v>
      </c>
      <c r="Z66" s="144"/>
      <c r="AA66" s="144">
        <f t="shared" si="22"/>
        <v>0</v>
      </c>
      <c r="AB66" s="144">
        <f t="shared" si="23"/>
        <v>0</v>
      </c>
      <c r="AC66" s="144">
        <f t="shared" si="24"/>
        <v>0</v>
      </c>
      <c r="AD66" s="144">
        <f t="shared" si="8"/>
        <v>0</v>
      </c>
      <c r="AE66" s="144" t="e">
        <f t="shared" si="26"/>
        <v>#DIV/0!</v>
      </c>
      <c r="AF66" s="144">
        <f t="shared" si="10"/>
        <v>0</v>
      </c>
      <c r="AG66" s="144">
        <f t="shared" si="27"/>
        <v>0</v>
      </c>
    </row>
    <row r="67" spans="1:33" s="24" customFormat="1" ht="18" customHeight="1" x14ac:dyDescent="0.25">
      <c r="A67" s="28"/>
      <c r="B67" s="104"/>
      <c r="C67" s="29"/>
      <c r="D67" s="29" t="s">
        <v>97</v>
      </c>
      <c r="E67" s="30"/>
      <c r="F67" s="52"/>
      <c r="G67" s="80">
        <f t="shared" si="30"/>
        <v>0</v>
      </c>
      <c r="H67" s="80">
        <v>0</v>
      </c>
      <c r="I67" s="80">
        <v>0</v>
      </c>
      <c r="J67" s="80"/>
      <c r="K67" s="80"/>
      <c r="L67" s="80"/>
      <c r="M67" s="80">
        <v>0</v>
      </c>
      <c r="N67" s="80">
        <v>0</v>
      </c>
      <c r="O67" s="34"/>
      <c r="P67" s="138">
        <f t="shared" si="0"/>
        <v>0</v>
      </c>
      <c r="Q67" s="130"/>
      <c r="R67" s="80"/>
      <c r="S67" s="138">
        <v>0</v>
      </c>
      <c r="T67" s="138">
        <f t="shared" si="18"/>
        <v>0</v>
      </c>
      <c r="U67" s="138">
        <f t="shared" si="19"/>
        <v>0</v>
      </c>
      <c r="V67" s="138"/>
      <c r="W67" s="138">
        <f t="shared" si="20"/>
        <v>0</v>
      </c>
      <c r="X67" s="138"/>
      <c r="Y67" s="138">
        <f t="shared" si="21"/>
        <v>0</v>
      </c>
      <c r="Z67" s="138"/>
      <c r="AA67" s="138">
        <f t="shared" si="22"/>
        <v>0</v>
      </c>
      <c r="AB67" s="138">
        <f t="shared" si="23"/>
        <v>0</v>
      </c>
      <c r="AC67" s="138">
        <f t="shared" si="24"/>
        <v>0</v>
      </c>
      <c r="AD67" s="138">
        <f t="shared" si="8"/>
        <v>0</v>
      </c>
      <c r="AE67" s="138" t="e">
        <f t="shared" si="26"/>
        <v>#DIV/0!</v>
      </c>
      <c r="AF67" s="138">
        <f t="shared" si="10"/>
        <v>0</v>
      </c>
      <c r="AG67" s="138">
        <f t="shared" si="27"/>
        <v>0</v>
      </c>
    </row>
    <row r="68" spans="1:33" x14ac:dyDescent="0.25">
      <c r="A68" s="51"/>
      <c r="B68" s="96" t="s">
        <v>183</v>
      </c>
      <c r="C68" s="38" t="s">
        <v>96</v>
      </c>
      <c r="D68" s="38" t="s">
        <v>97</v>
      </c>
      <c r="E68" s="84"/>
      <c r="F68" s="39"/>
      <c r="G68" s="50">
        <f t="shared" si="30"/>
        <v>1341303.7478487028</v>
      </c>
      <c r="H68" s="50">
        <v>0</v>
      </c>
      <c r="I68" s="50">
        <f>1223167-J68-K68-O68-H68</f>
        <v>762756</v>
      </c>
      <c r="J68" s="50">
        <v>47075</v>
      </c>
      <c r="K68" s="50">
        <f>413336-O68</f>
        <v>288637</v>
      </c>
      <c r="L68" s="50">
        <v>15601</v>
      </c>
      <c r="M68" s="50">
        <v>73703.955818135117</v>
      </c>
      <c r="N68" s="50">
        <v>44432.792030567689</v>
      </c>
      <c r="O68" s="49">
        <v>124699</v>
      </c>
      <c r="P68" s="144">
        <f t="shared" si="0"/>
        <v>0</v>
      </c>
      <c r="Q68" s="48"/>
      <c r="R68" s="50"/>
      <c r="S68" s="144">
        <v>0</v>
      </c>
      <c r="T68" s="144">
        <f t="shared" si="18"/>
        <v>0</v>
      </c>
      <c r="U68" s="144">
        <f t="shared" si="19"/>
        <v>0</v>
      </c>
      <c r="V68" s="144"/>
      <c r="W68" s="144">
        <f t="shared" si="20"/>
        <v>0</v>
      </c>
      <c r="X68" s="144"/>
      <c r="Y68" s="144">
        <f t="shared" si="21"/>
        <v>0</v>
      </c>
      <c r="Z68" s="144"/>
      <c r="AA68" s="144">
        <f t="shared" si="22"/>
        <v>0</v>
      </c>
      <c r="AB68" s="144">
        <f t="shared" si="23"/>
        <v>0</v>
      </c>
      <c r="AC68" s="144">
        <f t="shared" si="24"/>
        <v>0</v>
      </c>
      <c r="AD68" s="144">
        <f t="shared" si="8"/>
        <v>0</v>
      </c>
      <c r="AE68" s="144" t="e">
        <f t="shared" si="26"/>
        <v>#DIV/0!</v>
      </c>
      <c r="AF68" s="144">
        <f t="shared" si="10"/>
        <v>0</v>
      </c>
      <c r="AG68" s="144">
        <f t="shared" si="27"/>
        <v>0</v>
      </c>
    </row>
    <row r="69" spans="1:33" s="24" customFormat="1" ht="25.5" x14ac:dyDescent="0.25">
      <c r="A69" s="28"/>
      <c r="B69" s="104"/>
      <c r="C69" s="29"/>
      <c r="D69" s="29" t="s">
        <v>152</v>
      </c>
      <c r="E69" s="30" t="s">
        <v>162</v>
      </c>
      <c r="F69" s="52">
        <v>1</v>
      </c>
      <c r="G69" s="80">
        <f t="shared" si="30"/>
        <v>0</v>
      </c>
      <c r="H69" s="80">
        <v>0</v>
      </c>
      <c r="I69" s="80">
        <v>0</v>
      </c>
      <c r="J69" s="80"/>
      <c r="K69" s="80"/>
      <c r="L69" s="80"/>
      <c r="M69" s="80">
        <v>0</v>
      </c>
      <c r="N69" s="80">
        <v>0</v>
      </c>
      <c r="O69" s="34"/>
      <c r="P69" s="138">
        <f t="shared" si="0"/>
        <v>0</v>
      </c>
      <c r="Q69" s="130"/>
      <c r="R69" s="80"/>
      <c r="S69" s="138">
        <v>0</v>
      </c>
      <c r="T69" s="138">
        <f t="shared" si="18"/>
        <v>0</v>
      </c>
      <c r="U69" s="138">
        <f t="shared" si="19"/>
        <v>0</v>
      </c>
      <c r="V69" s="138"/>
      <c r="W69" s="138">
        <f t="shared" si="20"/>
        <v>0</v>
      </c>
      <c r="X69" s="138"/>
      <c r="Y69" s="138">
        <f t="shared" si="21"/>
        <v>0</v>
      </c>
      <c r="Z69" s="138"/>
      <c r="AA69" s="138">
        <f t="shared" si="22"/>
        <v>0</v>
      </c>
      <c r="AB69" s="138">
        <f t="shared" si="23"/>
        <v>0</v>
      </c>
      <c r="AC69" s="138">
        <f t="shared" si="24"/>
        <v>0</v>
      </c>
      <c r="AD69" s="138">
        <f t="shared" si="8"/>
        <v>0</v>
      </c>
      <c r="AE69" s="138" t="e">
        <f t="shared" si="26"/>
        <v>#DIV/0!</v>
      </c>
      <c r="AF69" s="138">
        <f t="shared" si="10"/>
        <v>0</v>
      </c>
      <c r="AG69" s="138">
        <f t="shared" si="27"/>
        <v>0</v>
      </c>
    </row>
    <row r="70" spans="1:33" ht="25.5" x14ac:dyDescent="0.25">
      <c r="A70" s="51"/>
      <c r="B70" s="96" t="s">
        <v>193</v>
      </c>
      <c r="C70" s="38" t="s">
        <v>99</v>
      </c>
      <c r="D70" s="38" t="s">
        <v>153</v>
      </c>
      <c r="E70" s="84"/>
      <c r="F70" s="39"/>
      <c r="G70" s="50">
        <f t="shared" si="30"/>
        <v>95096.910062933472</v>
      </c>
      <c r="H70" s="50">
        <v>0</v>
      </c>
      <c r="I70" s="50">
        <f>93943-J70-K70-O70-H70</f>
        <v>32466</v>
      </c>
      <c r="J70" s="50">
        <v>432</v>
      </c>
      <c r="K70" s="50">
        <v>1657</v>
      </c>
      <c r="L70" s="50">
        <v>143</v>
      </c>
      <c r="M70" s="50">
        <v>723.02851271512975</v>
      </c>
      <c r="N70" s="50">
        <v>430.88155021834058</v>
      </c>
      <c r="O70" s="49">
        <v>59388</v>
      </c>
      <c r="P70" s="144">
        <f t="shared" si="0"/>
        <v>0</v>
      </c>
      <c r="Q70" s="48"/>
      <c r="R70" s="50"/>
      <c r="S70" s="144">
        <v>0</v>
      </c>
      <c r="T70" s="144">
        <f t="shared" si="18"/>
        <v>0</v>
      </c>
      <c r="U70" s="144">
        <f t="shared" si="19"/>
        <v>0</v>
      </c>
      <c r="V70" s="144"/>
      <c r="W70" s="144">
        <f t="shared" si="20"/>
        <v>0</v>
      </c>
      <c r="X70" s="144"/>
      <c r="Y70" s="144">
        <f t="shared" si="21"/>
        <v>0</v>
      </c>
      <c r="Z70" s="144"/>
      <c r="AA70" s="144">
        <f t="shared" si="22"/>
        <v>0</v>
      </c>
      <c r="AB70" s="144">
        <f t="shared" si="23"/>
        <v>0</v>
      </c>
      <c r="AC70" s="144">
        <f t="shared" si="24"/>
        <v>0</v>
      </c>
      <c r="AD70" s="144">
        <f t="shared" si="8"/>
        <v>0</v>
      </c>
      <c r="AE70" s="144" t="e">
        <f t="shared" si="26"/>
        <v>#DIV/0!</v>
      </c>
      <c r="AF70" s="144">
        <f t="shared" si="10"/>
        <v>0</v>
      </c>
      <c r="AG70" s="144">
        <f t="shared" si="27"/>
        <v>0</v>
      </c>
    </row>
    <row r="71" spans="1:33" s="24" customFormat="1" x14ac:dyDescent="0.25">
      <c r="A71" s="28"/>
      <c r="B71" s="104"/>
      <c r="C71" s="29"/>
      <c r="D71" s="29" t="s">
        <v>154</v>
      </c>
      <c r="E71" s="30"/>
      <c r="F71" s="52"/>
      <c r="G71" s="80">
        <f t="shared" si="30"/>
        <v>0</v>
      </c>
      <c r="H71" s="80">
        <v>0</v>
      </c>
      <c r="I71" s="80">
        <v>0</v>
      </c>
      <c r="J71" s="80"/>
      <c r="K71" s="80"/>
      <c r="L71" s="80"/>
      <c r="M71" s="80">
        <v>0</v>
      </c>
      <c r="N71" s="80">
        <v>0</v>
      </c>
      <c r="O71" s="34"/>
      <c r="P71" s="138">
        <f t="shared" si="0"/>
        <v>0</v>
      </c>
      <c r="Q71" s="130"/>
      <c r="R71" s="80"/>
      <c r="S71" s="138">
        <v>0</v>
      </c>
      <c r="T71" s="138">
        <f t="shared" si="18"/>
        <v>0</v>
      </c>
      <c r="U71" s="138">
        <f t="shared" si="19"/>
        <v>0</v>
      </c>
      <c r="V71" s="138"/>
      <c r="W71" s="138">
        <f t="shared" si="20"/>
        <v>0</v>
      </c>
      <c r="X71" s="138"/>
      <c r="Y71" s="138">
        <f t="shared" si="21"/>
        <v>0</v>
      </c>
      <c r="Z71" s="138"/>
      <c r="AA71" s="138">
        <f t="shared" si="22"/>
        <v>0</v>
      </c>
      <c r="AB71" s="138">
        <f t="shared" si="23"/>
        <v>0</v>
      </c>
      <c r="AC71" s="138">
        <f t="shared" si="24"/>
        <v>0</v>
      </c>
      <c r="AD71" s="138">
        <f t="shared" si="8"/>
        <v>0</v>
      </c>
      <c r="AE71" s="138" t="e">
        <f t="shared" si="26"/>
        <v>#DIV/0!</v>
      </c>
      <c r="AF71" s="138">
        <f t="shared" si="10"/>
        <v>0</v>
      </c>
      <c r="AG71" s="138">
        <f t="shared" si="27"/>
        <v>0</v>
      </c>
    </row>
    <row r="72" spans="1:33" x14ac:dyDescent="0.25">
      <c r="A72" s="51"/>
      <c r="B72" s="96" t="s">
        <v>194</v>
      </c>
      <c r="C72" s="53" t="s">
        <v>100</v>
      </c>
      <c r="D72" s="53" t="s">
        <v>41</v>
      </c>
      <c r="E72" s="84"/>
      <c r="F72" s="39"/>
      <c r="G72" s="50">
        <f t="shared" si="30"/>
        <v>496408.2423580786</v>
      </c>
      <c r="H72" s="50">
        <v>0</v>
      </c>
      <c r="I72" s="50">
        <f>492875-J72-K72-O72-H72</f>
        <v>147739</v>
      </c>
      <c r="J72" s="50">
        <v>1766</v>
      </c>
      <c r="K72" s="50">
        <f>343370-O72</f>
        <v>7926</v>
      </c>
      <c r="L72" s="50">
        <v>507</v>
      </c>
      <c r="M72" s="112">
        <f>42523/18.32</f>
        <v>2321.1244541484716</v>
      </c>
      <c r="N72" s="112">
        <f>22206/18.32</f>
        <v>1212.117903930131</v>
      </c>
      <c r="O72" s="49">
        <v>335444</v>
      </c>
      <c r="P72" s="144">
        <f t="shared" si="0"/>
        <v>0</v>
      </c>
      <c r="Q72" s="48"/>
      <c r="R72" s="50"/>
      <c r="S72" s="144">
        <v>0</v>
      </c>
      <c r="T72" s="144">
        <f t="shared" si="18"/>
        <v>0</v>
      </c>
      <c r="U72" s="144">
        <f t="shared" si="19"/>
        <v>0</v>
      </c>
      <c r="V72" s="144"/>
      <c r="W72" s="144">
        <f t="shared" si="20"/>
        <v>0</v>
      </c>
      <c r="X72" s="144"/>
      <c r="Y72" s="144">
        <f t="shared" si="21"/>
        <v>0</v>
      </c>
      <c r="Z72" s="144"/>
      <c r="AA72" s="144">
        <f t="shared" si="22"/>
        <v>0</v>
      </c>
      <c r="AB72" s="144">
        <f t="shared" si="23"/>
        <v>0</v>
      </c>
      <c r="AC72" s="144">
        <f t="shared" si="24"/>
        <v>0</v>
      </c>
      <c r="AD72" s="144">
        <f t="shared" si="8"/>
        <v>0</v>
      </c>
      <c r="AE72" s="144" t="e">
        <f t="shared" si="26"/>
        <v>#DIV/0!</v>
      </c>
      <c r="AF72" s="144">
        <f t="shared" si="10"/>
        <v>0</v>
      </c>
      <c r="AG72" s="144">
        <f t="shared" si="27"/>
        <v>0</v>
      </c>
    </row>
    <row r="73" spans="1:33" x14ac:dyDescent="0.25">
      <c r="A73" s="51"/>
      <c r="B73" s="96" t="s">
        <v>195</v>
      </c>
      <c r="C73" s="53" t="s">
        <v>101</v>
      </c>
      <c r="D73" s="53" t="s">
        <v>61</v>
      </c>
      <c r="E73" s="84"/>
      <c r="F73" s="39"/>
      <c r="G73" s="50">
        <f t="shared" si="30"/>
        <v>626710.986257385</v>
      </c>
      <c r="H73" s="50">
        <f>518698.03*1.13</f>
        <v>586128.77390000003</v>
      </c>
      <c r="I73" s="50">
        <f>619274-J73-K73-O73-H73</f>
        <v>2948.2260999999708</v>
      </c>
      <c r="J73" s="50">
        <v>4482</v>
      </c>
      <c r="K73" s="50">
        <f>25715-O73</f>
        <v>6177</v>
      </c>
      <c r="L73" s="50">
        <v>543</v>
      </c>
      <c r="M73" s="50">
        <v>4421.9753403544819</v>
      </c>
      <c r="N73" s="50">
        <v>3015.0109170305677</v>
      </c>
      <c r="O73" s="49">
        <v>19538</v>
      </c>
      <c r="P73" s="144">
        <f t="shared" si="0"/>
        <v>2678608.4967230004</v>
      </c>
      <c r="Q73" s="129">
        <v>2678608.4967230004</v>
      </c>
      <c r="R73" s="50"/>
      <c r="S73" s="144">
        <v>0</v>
      </c>
      <c r="T73" s="144">
        <f t="shared" ref="T73:T101" si="31">I73*МАТ-R73</f>
        <v>0</v>
      </c>
      <c r="U73" s="144">
        <f t="shared" ref="U73:U101" si="32">J73*ОЗП</f>
        <v>0</v>
      </c>
      <c r="V73" s="144"/>
      <c r="W73" s="144">
        <f t="shared" ref="W73:W101" si="33">K73*ЭММ</f>
        <v>0</v>
      </c>
      <c r="X73" s="144"/>
      <c r="Y73" s="144">
        <f t="shared" ref="Y73:Y101" si="34">L73*ОЗП</f>
        <v>0</v>
      </c>
      <c r="Z73" s="144"/>
      <c r="AA73" s="144">
        <f t="shared" ref="AA73:AA101" si="35">M73*ОЗП*$F$134</f>
        <v>0</v>
      </c>
      <c r="AB73" s="144">
        <f t="shared" ref="AB73:AB101" si="36">N73*ОЗП*$F$135</f>
        <v>0</v>
      </c>
      <c r="AC73" s="144">
        <f t="shared" ref="AC73:AC101" si="37">O73*ТР</f>
        <v>0</v>
      </c>
      <c r="AD73" s="144">
        <f t="shared" si="8"/>
        <v>0</v>
      </c>
      <c r="AE73" s="144" t="e">
        <f t="shared" ref="AE73:AE101" si="38">ROUND(AD73/$AD$14*$AD$33,0)</f>
        <v>#DIV/0!</v>
      </c>
      <c r="AF73" s="144">
        <f t="shared" si="10"/>
        <v>2678608.4967230004</v>
      </c>
      <c r="AG73" s="144">
        <f t="shared" si="27"/>
        <v>3160758</v>
      </c>
    </row>
    <row r="74" spans="1:33" s="24" customFormat="1" x14ac:dyDescent="0.25">
      <c r="A74" s="28"/>
      <c r="B74" s="104"/>
      <c r="C74" s="54"/>
      <c r="D74" s="54" t="s">
        <v>155</v>
      </c>
      <c r="E74" s="30"/>
      <c r="F74" s="52"/>
      <c r="G74" s="80">
        <f t="shared" si="30"/>
        <v>0</v>
      </c>
      <c r="H74" s="80">
        <v>0</v>
      </c>
      <c r="I74" s="80">
        <v>0</v>
      </c>
      <c r="J74" s="80"/>
      <c r="K74" s="80"/>
      <c r="L74" s="80"/>
      <c r="M74" s="24">
        <v>0</v>
      </c>
      <c r="N74" s="80">
        <v>0</v>
      </c>
      <c r="O74" s="34"/>
      <c r="P74" s="138">
        <f t="shared" ref="P74:P101" si="39">Q74+T74</f>
        <v>0</v>
      </c>
      <c r="Q74" s="130"/>
      <c r="R74" s="80"/>
      <c r="S74" s="138">
        <v>0</v>
      </c>
      <c r="T74" s="138">
        <f t="shared" si="31"/>
        <v>0</v>
      </c>
      <c r="U74" s="138">
        <f t="shared" si="32"/>
        <v>0</v>
      </c>
      <c r="V74" s="138"/>
      <c r="W74" s="138">
        <f t="shared" si="33"/>
        <v>0</v>
      </c>
      <c r="X74" s="138"/>
      <c r="Y74" s="138">
        <f t="shared" si="34"/>
        <v>0</v>
      </c>
      <c r="Z74" s="138"/>
      <c r="AA74" s="138">
        <f t="shared" si="35"/>
        <v>0</v>
      </c>
      <c r="AB74" s="138">
        <f t="shared" si="36"/>
        <v>0</v>
      </c>
      <c r="AC74" s="138">
        <f t="shared" si="37"/>
        <v>0</v>
      </c>
      <c r="AD74" s="138">
        <f t="shared" ref="AD74:AD100" si="40">T74+U74+W74+AA74+AB74+AC74+S74</f>
        <v>0</v>
      </c>
      <c r="AE74" s="138" t="e">
        <f t="shared" si="38"/>
        <v>#DIV/0!</v>
      </c>
      <c r="AF74" s="138">
        <f t="shared" ref="AF74:AF101" si="41">Q74+R74+S74+T74+U74+W74+AA74+AB74+AC74</f>
        <v>0</v>
      </c>
      <c r="AG74" s="138">
        <f t="shared" si="27"/>
        <v>0</v>
      </c>
    </row>
    <row r="75" spans="1:33" x14ac:dyDescent="0.25">
      <c r="A75" s="51"/>
      <c r="B75" s="99" t="s">
        <v>196</v>
      </c>
      <c r="C75" s="38" t="s">
        <v>102</v>
      </c>
      <c r="D75" s="38" t="s">
        <v>41</v>
      </c>
      <c r="E75" s="84"/>
      <c r="F75" s="39"/>
      <c r="G75" s="50">
        <f t="shared" si="30"/>
        <v>1988621.7008733624</v>
      </c>
      <c r="H75" s="50">
        <v>0</v>
      </c>
      <c r="I75" s="50">
        <f>1899558-J75-K75-O75-H75</f>
        <v>1333946</v>
      </c>
      <c r="J75" s="50">
        <v>49040</v>
      </c>
      <c r="K75" s="50">
        <f>516572-O75</f>
        <v>151360</v>
      </c>
      <c r="L75" s="50">
        <v>9744</v>
      </c>
      <c r="M75" s="50">
        <f>1023637/18.32</f>
        <v>55875.382096069865</v>
      </c>
      <c r="N75" s="50">
        <f>608010/18.32</f>
        <v>33188.318777292574</v>
      </c>
      <c r="O75" s="49">
        <v>365212</v>
      </c>
      <c r="P75" s="144">
        <f t="shared" si="39"/>
        <v>0</v>
      </c>
      <c r="Q75" s="48"/>
      <c r="R75" s="50"/>
      <c r="S75" s="144">
        <v>0</v>
      </c>
      <c r="T75" s="144">
        <f t="shared" si="31"/>
        <v>0</v>
      </c>
      <c r="U75" s="144">
        <f t="shared" si="32"/>
        <v>0</v>
      </c>
      <c r="V75" s="144"/>
      <c r="W75" s="144">
        <f t="shared" si="33"/>
        <v>0</v>
      </c>
      <c r="X75" s="144"/>
      <c r="Y75" s="144">
        <f t="shared" si="34"/>
        <v>0</v>
      </c>
      <c r="Z75" s="144"/>
      <c r="AA75" s="144">
        <f t="shared" si="35"/>
        <v>0</v>
      </c>
      <c r="AB75" s="144">
        <f t="shared" si="36"/>
        <v>0</v>
      </c>
      <c r="AC75" s="144">
        <f t="shared" si="37"/>
        <v>0</v>
      </c>
      <c r="AD75" s="144">
        <f t="shared" si="40"/>
        <v>0</v>
      </c>
      <c r="AE75" s="144" t="e">
        <f t="shared" si="38"/>
        <v>#DIV/0!</v>
      </c>
      <c r="AF75" s="144">
        <f t="shared" si="41"/>
        <v>0</v>
      </c>
      <c r="AG75" s="144">
        <f t="shared" ref="AG75:AG101" si="42">ROUND(AF75/$AF$102*$AF$127,0)</f>
        <v>0</v>
      </c>
    </row>
    <row r="76" spans="1:33" x14ac:dyDescent="0.25">
      <c r="A76" s="51"/>
      <c r="B76" s="99" t="s">
        <v>175</v>
      </c>
      <c r="C76" s="38" t="s">
        <v>103</v>
      </c>
      <c r="D76" s="38" t="s">
        <v>104</v>
      </c>
      <c r="E76" s="84"/>
      <c r="F76" s="39"/>
      <c r="G76" s="50">
        <f t="shared" si="30"/>
        <v>440482.52250834834</v>
      </c>
      <c r="H76" s="50"/>
      <c r="I76" s="50">
        <f>428549-J76-K76-O76</f>
        <v>401373</v>
      </c>
      <c r="J76" s="50">
        <v>5353</v>
      </c>
      <c r="K76" s="50">
        <f>21823-O76</f>
        <v>12415</v>
      </c>
      <c r="L76" s="50">
        <v>1674</v>
      </c>
      <c r="M76" s="50">
        <v>7379.1420498330335</v>
      </c>
      <c r="N76" s="50">
        <v>4554.3804585152839</v>
      </c>
      <c r="O76" s="49">
        <v>9408</v>
      </c>
      <c r="P76" s="144">
        <f t="shared" si="39"/>
        <v>0</v>
      </c>
      <c r="Q76" s="131"/>
      <c r="R76" s="50"/>
      <c r="S76" s="144">
        <v>0</v>
      </c>
      <c r="T76" s="144">
        <f t="shared" si="31"/>
        <v>0</v>
      </c>
      <c r="U76" s="144">
        <f t="shared" si="32"/>
        <v>0</v>
      </c>
      <c r="V76" s="144"/>
      <c r="W76" s="144">
        <f t="shared" si="33"/>
        <v>0</v>
      </c>
      <c r="X76" s="144"/>
      <c r="Y76" s="144">
        <f t="shared" si="34"/>
        <v>0</v>
      </c>
      <c r="Z76" s="144"/>
      <c r="AA76" s="144">
        <f t="shared" si="35"/>
        <v>0</v>
      </c>
      <c r="AB76" s="144">
        <f t="shared" si="36"/>
        <v>0</v>
      </c>
      <c r="AC76" s="144">
        <f t="shared" si="37"/>
        <v>0</v>
      </c>
      <c r="AD76" s="144">
        <f t="shared" si="40"/>
        <v>0</v>
      </c>
      <c r="AE76" s="144" t="e">
        <f t="shared" si="38"/>
        <v>#DIV/0!</v>
      </c>
      <c r="AF76" s="144">
        <f t="shared" si="41"/>
        <v>0</v>
      </c>
      <c r="AG76" s="144">
        <f t="shared" si="42"/>
        <v>0</v>
      </c>
    </row>
    <row r="77" spans="1:33" s="24" customFormat="1" x14ac:dyDescent="0.25">
      <c r="A77" s="28"/>
      <c r="B77" s="104"/>
      <c r="C77" s="29"/>
      <c r="D77" s="29" t="s">
        <v>156</v>
      </c>
      <c r="E77" s="30" t="s">
        <v>162</v>
      </c>
      <c r="F77" s="52">
        <v>1</v>
      </c>
      <c r="G77" s="80">
        <f t="shared" si="30"/>
        <v>0</v>
      </c>
      <c r="H77" s="80">
        <v>0</v>
      </c>
      <c r="I77" s="80">
        <v>0</v>
      </c>
      <c r="J77" s="80"/>
      <c r="K77" s="80"/>
      <c r="L77" s="80"/>
      <c r="M77" s="80">
        <v>0</v>
      </c>
      <c r="N77" s="80">
        <v>0</v>
      </c>
      <c r="O77" s="34"/>
      <c r="P77" s="138">
        <f t="shared" si="39"/>
        <v>0</v>
      </c>
      <c r="Q77" s="130"/>
      <c r="R77" s="80"/>
      <c r="S77" s="138">
        <v>0</v>
      </c>
      <c r="T77" s="138">
        <f t="shared" si="31"/>
        <v>0</v>
      </c>
      <c r="U77" s="138">
        <f t="shared" si="32"/>
        <v>0</v>
      </c>
      <c r="V77" s="138"/>
      <c r="W77" s="138">
        <f t="shared" si="33"/>
        <v>0</v>
      </c>
      <c r="X77" s="138"/>
      <c r="Y77" s="138">
        <f t="shared" si="34"/>
        <v>0</v>
      </c>
      <c r="Z77" s="138"/>
      <c r="AA77" s="138">
        <f t="shared" si="35"/>
        <v>0</v>
      </c>
      <c r="AB77" s="138">
        <f t="shared" si="36"/>
        <v>0</v>
      </c>
      <c r="AC77" s="138">
        <f t="shared" si="37"/>
        <v>0</v>
      </c>
      <c r="AD77" s="138">
        <f t="shared" si="40"/>
        <v>0</v>
      </c>
      <c r="AE77" s="138" t="e">
        <f t="shared" si="38"/>
        <v>#DIV/0!</v>
      </c>
      <c r="AF77" s="138">
        <f t="shared" si="41"/>
        <v>0</v>
      </c>
      <c r="AG77" s="138">
        <f t="shared" si="42"/>
        <v>0</v>
      </c>
    </row>
    <row r="78" spans="1:33" x14ac:dyDescent="0.25">
      <c r="A78" s="51"/>
      <c r="B78" s="96" t="s">
        <v>197</v>
      </c>
      <c r="C78" s="53" t="s">
        <v>105</v>
      </c>
      <c r="D78" s="53" t="s">
        <v>41</v>
      </c>
      <c r="E78" s="84"/>
      <c r="F78" s="39"/>
      <c r="G78" s="50">
        <f t="shared" si="30"/>
        <v>226310.27103133831</v>
      </c>
      <c r="H78" s="50">
        <v>0</v>
      </c>
      <c r="I78" s="50">
        <f>221024-J78-K78-O78</f>
        <v>166425</v>
      </c>
      <c r="J78" s="50">
        <v>2878</v>
      </c>
      <c r="K78" s="50">
        <f>51721-O78</f>
        <v>2250</v>
      </c>
      <c r="L78" s="50">
        <v>100</v>
      </c>
      <c r="M78" s="129">
        <f>48457/18.32/0.85</f>
        <v>3111.8032365784743</v>
      </c>
      <c r="N78" s="129">
        <f>31869/18.32/0.8</f>
        <v>2174.4677947598252</v>
      </c>
      <c r="O78" s="49">
        <v>49471</v>
      </c>
      <c r="P78" s="144">
        <f t="shared" si="39"/>
        <v>0</v>
      </c>
      <c r="Q78" s="48"/>
      <c r="R78" s="50"/>
      <c r="S78" s="144">
        <v>0</v>
      </c>
      <c r="T78" s="144">
        <f t="shared" si="31"/>
        <v>0</v>
      </c>
      <c r="U78" s="144">
        <f t="shared" si="32"/>
        <v>0</v>
      </c>
      <c r="V78" s="144"/>
      <c r="W78" s="144">
        <f t="shared" si="33"/>
        <v>0</v>
      </c>
      <c r="X78" s="144"/>
      <c r="Y78" s="144">
        <f t="shared" si="34"/>
        <v>0</v>
      </c>
      <c r="Z78" s="144"/>
      <c r="AA78" s="144">
        <f t="shared" si="35"/>
        <v>0</v>
      </c>
      <c r="AB78" s="144">
        <f t="shared" si="36"/>
        <v>0</v>
      </c>
      <c r="AC78" s="144">
        <f t="shared" si="37"/>
        <v>0</v>
      </c>
      <c r="AD78" s="144">
        <f t="shared" si="40"/>
        <v>0</v>
      </c>
      <c r="AE78" s="144" t="e">
        <f t="shared" si="38"/>
        <v>#DIV/0!</v>
      </c>
      <c r="AF78" s="144">
        <f t="shared" si="41"/>
        <v>0</v>
      </c>
      <c r="AG78" s="144">
        <f t="shared" si="42"/>
        <v>0</v>
      </c>
    </row>
    <row r="79" spans="1:33" x14ac:dyDescent="0.25">
      <c r="A79" s="51"/>
      <c r="B79" s="96" t="s">
        <v>172</v>
      </c>
      <c r="C79" s="53" t="s">
        <v>106</v>
      </c>
      <c r="D79" s="53" t="s">
        <v>61</v>
      </c>
      <c r="E79" s="84"/>
      <c r="F79" s="39"/>
      <c r="G79" s="50">
        <f t="shared" si="30"/>
        <v>7458337.0021191882</v>
      </c>
      <c r="H79" s="50">
        <v>7369358.8621444199</v>
      </c>
      <c r="I79" s="50">
        <f>7444801-J79-K79-O79-H79</f>
        <v>6320.1378555800766</v>
      </c>
      <c r="J79" s="50">
        <v>8126</v>
      </c>
      <c r="K79" s="50">
        <f>60996-O79</f>
        <v>15081</v>
      </c>
      <c r="L79" s="50">
        <v>1020</v>
      </c>
      <c r="M79" s="50">
        <v>8048.4202414590291</v>
      </c>
      <c r="N79" s="50">
        <v>5487.5818777292579</v>
      </c>
      <c r="O79" s="49">
        <v>45915</v>
      </c>
      <c r="P79" s="144">
        <f t="shared" si="39"/>
        <v>33677970</v>
      </c>
      <c r="Q79" s="129">
        <v>33677970</v>
      </c>
      <c r="R79" s="50"/>
      <c r="S79" s="144">
        <v>0</v>
      </c>
      <c r="T79" s="144">
        <f t="shared" si="31"/>
        <v>0</v>
      </c>
      <c r="U79" s="144">
        <f t="shared" si="32"/>
        <v>0</v>
      </c>
      <c r="V79" s="144"/>
      <c r="W79" s="144">
        <f t="shared" si="33"/>
        <v>0</v>
      </c>
      <c r="X79" s="144"/>
      <c r="Y79" s="144">
        <f t="shared" si="34"/>
        <v>0</v>
      </c>
      <c r="Z79" s="144"/>
      <c r="AA79" s="144">
        <f t="shared" si="35"/>
        <v>0</v>
      </c>
      <c r="AB79" s="144">
        <f t="shared" si="36"/>
        <v>0</v>
      </c>
      <c r="AC79" s="144">
        <f t="shared" si="37"/>
        <v>0</v>
      </c>
      <c r="AD79" s="144">
        <f t="shared" si="40"/>
        <v>0</v>
      </c>
      <c r="AE79" s="144" t="e">
        <f t="shared" si="38"/>
        <v>#DIV/0!</v>
      </c>
      <c r="AF79" s="144">
        <f t="shared" si="41"/>
        <v>33677970</v>
      </c>
      <c r="AG79" s="144">
        <f t="shared" si="42"/>
        <v>39740005</v>
      </c>
    </row>
    <row r="80" spans="1:33" s="24" customFormat="1" x14ac:dyDescent="0.25">
      <c r="A80" s="28"/>
      <c r="B80" s="104"/>
      <c r="C80" s="29"/>
      <c r="D80" s="29" t="s">
        <v>157</v>
      </c>
      <c r="E80" s="30" t="s">
        <v>162</v>
      </c>
      <c r="F80" s="52">
        <v>4</v>
      </c>
      <c r="G80" s="80">
        <f t="shared" si="30"/>
        <v>0</v>
      </c>
      <c r="H80" s="80">
        <v>0</v>
      </c>
      <c r="I80" s="80">
        <v>0</v>
      </c>
      <c r="J80" s="80"/>
      <c r="K80" s="80"/>
      <c r="L80" s="80"/>
      <c r="M80" s="80">
        <v>0</v>
      </c>
      <c r="N80" s="80">
        <v>0</v>
      </c>
      <c r="O80" s="34"/>
      <c r="P80" s="138">
        <f t="shared" si="39"/>
        <v>0</v>
      </c>
      <c r="Q80" s="130"/>
      <c r="R80" s="80"/>
      <c r="S80" s="138">
        <v>0</v>
      </c>
      <c r="T80" s="138">
        <f t="shared" si="31"/>
        <v>0</v>
      </c>
      <c r="U80" s="138">
        <f t="shared" si="32"/>
        <v>0</v>
      </c>
      <c r="V80" s="138"/>
      <c r="W80" s="138">
        <f t="shared" si="33"/>
        <v>0</v>
      </c>
      <c r="X80" s="138"/>
      <c r="Y80" s="138">
        <f t="shared" si="34"/>
        <v>0</v>
      </c>
      <c r="Z80" s="138"/>
      <c r="AA80" s="138">
        <f t="shared" si="35"/>
        <v>0</v>
      </c>
      <c r="AB80" s="138">
        <f t="shared" si="36"/>
        <v>0</v>
      </c>
      <c r="AC80" s="138">
        <f t="shared" si="37"/>
        <v>0</v>
      </c>
      <c r="AD80" s="138">
        <f t="shared" si="40"/>
        <v>0</v>
      </c>
      <c r="AE80" s="138" t="e">
        <f t="shared" si="38"/>
        <v>#DIV/0!</v>
      </c>
      <c r="AF80" s="138">
        <f t="shared" si="41"/>
        <v>0</v>
      </c>
      <c r="AG80" s="138">
        <f t="shared" si="42"/>
        <v>0</v>
      </c>
    </row>
    <row r="81" spans="1:33" x14ac:dyDescent="0.25">
      <c r="A81" s="51"/>
      <c r="B81" s="96" t="s">
        <v>198</v>
      </c>
      <c r="C81" s="53" t="s">
        <v>107</v>
      </c>
      <c r="D81" s="53" t="s">
        <v>41</v>
      </c>
      <c r="E81" s="84"/>
      <c r="F81" s="39"/>
      <c r="G81" s="50">
        <f t="shared" si="30"/>
        <v>524188.71683149243</v>
      </c>
      <c r="H81" s="50">
        <v>0</v>
      </c>
      <c r="I81" s="50">
        <f>515113-J81-K81-O81-H81</f>
        <v>375605</v>
      </c>
      <c r="J81" s="50">
        <v>4920</v>
      </c>
      <c r="K81" s="50">
        <f>134588-O81</f>
        <v>4409</v>
      </c>
      <c r="L81" s="50">
        <v>208</v>
      </c>
      <c r="M81" s="129">
        <f>82523/18.32/0.85</f>
        <v>5299.4477266889289</v>
      </c>
      <c r="N81" s="129">
        <f>55345/18.32/0.8</f>
        <v>3776.2691048034935</v>
      </c>
      <c r="O81" s="49">
        <v>130179</v>
      </c>
      <c r="P81" s="144">
        <f t="shared" si="39"/>
        <v>0</v>
      </c>
      <c r="Q81" s="48"/>
      <c r="R81" s="50"/>
      <c r="S81" s="144">
        <v>0</v>
      </c>
      <c r="T81" s="144">
        <f t="shared" si="31"/>
        <v>0</v>
      </c>
      <c r="U81" s="144">
        <f t="shared" si="32"/>
        <v>0</v>
      </c>
      <c r="V81" s="144"/>
      <c r="W81" s="144">
        <f t="shared" si="33"/>
        <v>0</v>
      </c>
      <c r="X81" s="144"/>
      <c r="Y81" s="144">
        <f t="shared" si="34"/>
        <v>0</v>
      </c>
      <c r="Z81" s="144"/>
      <c r="AA81" s="144">
        <f t="shared" si="35"/>
        <v>0</v>
      </c>
      <c r="AB81" s="144">
        <f t="shared" si="36"/>
        <v>0</v>
      </c>
      <c r="AC81" s="144">
        <f t="shared" si="37"/>
        <v>0</v>
      </c>
      <c r="AD81" s="144">
        <f t="shared" si="40"/>
        <v>0</v>
      </c>
      <c r="AE81" s="144" t="e">
        <f t="shared" si="38"/>
        <v>#DIV/0!</v>
      </c>
      <c r="AF81" s="144">
        <f t="shared" si="41"/>
        <v>0</v>
      </c>
      <c r="AG81" s="144">
        <f t="shared" si="42"/>
        <v>0</v>
      </c>
    </row>
    <row r="82" spans="1:33" x14ac:dyDescent="0.25">
      <c r="A82" s="51"/>
      <c r="B82" s="96" t="s">
        <v>184</v>
      </c>
      <c r="C82" s="53" t="s">
        <v>108</v>
      </c>
      <c r="D82" s="53" t="s">
        <v>61</v>
      </c>
      <c r="E82" s="84"/>
      <c r="F82" s="39"/>
      <c r="G82" s="50">
        <f t="shared" si="30"/>
        <v>1159471.9705882352</v>
      </c>
      <c r="H82" s="50">
        <v>971702.40700218815</v>
      </c>
      <c r="I82" s="50">
        <f>1018508-J82-K82-O82-H82</f>
        <v>8138.5929978118511</v>
      </c>
      <c r="J82" s="50">
        <v>4638</v>
      </c>
      <c r="K82" s="50">
        <f>34029-O82</f>
        <v>10583</v>
      </c>
      <c r="L82" s="50">
        <v>561</v>
      </c>
      <c r="M82" s="50">
        <v>83816.470588235301</v>
      </c>
      <c r="N82" s="50">
        <v>57147.5</v>
      </c>
      <c r="O82" s="49">
        <v>23446</v>
      </c>
      <c r="P82" s="144">
        <f t="shared" si="39"/>
        <v>0</v>
      </c>
      <c r="R82" s="50"/>
      <c r="S82" s="144">
        <f>H82*МАТ</f>
        <v>0</v>
      </c>
      <c r="T82" s="144">
        <f t="shared" si="31"/>
        <v>0</v>
      </c>
      <c r="U82" s="144">
        <f t="shared" si="32"/>
        <v>0</v>
      </c>
      <c r="V82" s="144"/>
      <c r="W82" s="144">
        <f t="shared" si="33"/>
        <v>0</v>
      </c>
      <c r="X82" s="144"/>
      <c r="Y82" s="144">
        <f t="shared" si="34"/>
        <v>0</v>
      </c>
      <c r="Z82" s="144"/>
      <c r="AA82" s="144">
        <f t="shared" si="35"/>
        <v>0</v>
      </c>
      <c r="AB82" s="144">
        <f t="shared" si="36"/>
        <v>0</v>
      </c>
      <c r="AC82" s="144">
        <f t="shared" si="37"/>
        <v>0</v>
      </c>
      <c r="AD82" s="144">
        <f t="shared" si="40"/>
        <v>0</v>
      </c>
      <c r="AE82" s="144" t="e">
        <f t="shared" si="38"/>
        <v>#DIV/0!</v>
      </c>
      <c r="AF82" s="144">
        <f t="shared" si="41"/>
        <v>0</v>
      </c>
      <c r="AG82" s="144">
        <f t="shared" si="42"/>
        <v>0</v>
      </c>
    </row>
    <row r="83" spans="1:33" x14ac:dyDescent="0.25">
      <c r="A83" s="51"/>
      <c r="B83" s="96" t="s">
        <v>177</v>
      </c>
      <c r="C83" s="53" t="s">
        <v>109</v>
      </c>
      <c r="D83" s="53" t="s">
        <v>55</v>
      </c>
      <c r="E83" s="84"/>
      <c r="F83" s="39"/>
      <c r="G83" s="50">
        <f t="shared" si="30"/>
        <v>150862.50844464422</v>
      </c>
      <c r="H83" s="50">
        <v>57483.5886214442</v>
      </c>
      <c r="I83" s="50">
        <f>147077-J83-K83-O83-H83</f>
        <v>80701.4113785558</v>
      </c>
      <c r="J83" s="50">
        <v>1800</v>
      </c>
      <c r="K83" s="50">
        <f>7092-O83</f>
        <v>6174</v>
      </c>
      <c r="L83" s="50">
        <v>448</v>
      </c>
      <c r="M83" s="50">
        <v>2332.5199075263295</v>
      </c>
      <c r="N83" s="50">
        <v>1452.9885371179039</v>
      </c>
      <c r="O83" s="49">
        <v>918</v>
      </c>
      <c r="P83" s="144">
        <f t="shared" si="39"/>
        <v>0</v>
      </c>
      <c r="Q83" s="48"/>
      <c r="R83" s="50"/>
      <c r="S83" s="144">
        <f>H83*МАТ</f>
        <v>0</v>
      </c>
      <c r="T83" s="144">
        <f t="shared" si="31"/>
        <v>0</v>
      </c>
      <c r="U83" s="144">
        <f t="shared" si="32"/>
        <v>0</v>
      </c>
      <c r="V83" s="144"/>
      <c r="W83" s="144">
        <f t="shared" si="33"/>
        <v>0</v>
      </c>
      <c r="X83" s="144"/>
      <c r="Y83" s="144">
        <f t="shared" si="34"/>
        <v>0</v>
      </c>
      <c r="Z83" s="144"/>
      <c r="AA83" s="144">
        <f t="shared" si="35"/>
        <v>0</v>
      </c>
      <c r="AB83" s="144">
        <f t="shared" si="36"/>
        <v>0</v>
      </c>
      <c r="AC83" s="144">
        <f t="shared" si="37"/>
        <v>0</v>
      </c>
      <c r="AD83" s="144">
        <f t="shared" si="40"/>
        <v>0</v>
      </c>
      <c r="AE83" s="144" t="e">
        <f t="shared" si="38"/>
        <v>#DIV/0!</v>
      </c>
      <c r="AF83" s="144">
        <f t="shared" si="41"/>
        <v>0</v>
      </c>
      <c r="AG83" s="144">
        <f t="shared" si="42"/>
        <v>0</v>
      </c>
    </row>
    <row r="84" spans="1:33" s="24" customFormat="1" x14ac:dyDescent="0.25">
      <c r="A84" s="28"/>
      <c r="B84" s="104"/>
      <c r="C84" s="29"/>
      <c r="D84" s="29" t="s">
        <v>158</v>
      </c>
      <c r="E84" s="30" t="s">
        <v>162</v>
      </c>
      <c r="F84" s="52">
        <v>2</v>
      </c>
      <c r="G84" s="80">
        <f t="shared" si="30"/>
        <v>0</v>
      </c>
      <c r="H84" s="80">
        <v>0</v>
      </c>
      <c r="I84" s="80">
        <v>0</v>
      </c>
      <c r="J84" s="80"/>
      <c r="K84" s="80"/>
      <c r="L84" s="80"/>
      <c r="M84" s="80">
        <v>0</v>
      </c>
      <c r="N84" s="80">
        <v>0</v>
      </c>
      <c r="O84" s="34"/>
      <c r="P84" s="138">
        <f t="shared" si="39"/>
        <v>0</v>
      </c>
      <c r="Q84" s="130"/>
      <c r="R84" s="80"/>
      <c r="S84" s="138">
        <v>0</v>
      </c>
      <c r="T84" s="138">
        <f t="shared" si="31"/>
        <v>0</v>
      </c>
      <c r="U84" s="138">
        <f t="shared" si="32"/>
        <v>0</v>
      </c>
      <c r="V84" s="138"/>
      <c r="W84" s="138">
        <f t="shared" si="33"/>
        <v>0</v>
      </c>
      <c r="X84" s="138"/>
      <c r="Y84" s="138">
        <f t="shared" si="34"/>
        <v>0</v>
      </c>
      <c r="Z84" s="138"/>
      <c r="AA84" s="138">
        <f t="shared" si="35"/>
        <v>0</v>
      </c>
      <c r="AB84" s="138">
        <f t="shared" si="36"/>
        <v>0</v>
      </c>
      <c r="AC84" s="138">
        <f t="shared" si="37"/>
        <v>0</v>
      </c>
      <c r="AD84" s="138">
        <f t="shared" si="40"/>
        <v>0</v>
      </c>
      <c r="AE84" s="138" t="e">
        <f t="shared" si="38"/>
        <v>#DIV/0!</v>
      </c>
      <c r="AF84" s="138">
        <f t="shared" si="41"/>
        <v>0</v>
      </c>
      <c r="AG84" s="138">
        <f t="shared" si="42"/>
        <v>0</v>
      </c>
    </row>
    <row r="85" spans="1:33" x14ac:dyDescent="0.25">
      <c r="A85" s="51"/>
      <c r="B85" s="96" t="s">
        <v>199</v>
      </c>
      <c r="C85" s="38" t="s">
        <v>110</v>
      </c>
      <c r="D85" s="38" t="s">
        <v>41</v>
      </c>
      <c r="E85" s="84"/>
      <c r="F85" s="39"/>
      <c r="G85" s="50">
        <f t="shared" si="30"/>
        <v>129306.43680965836</v>
      </c>
      <c r="H85" s="50">
        <v>0</v>
      </c>
      <c r="I85" s="50">
        <f>124772-J85-K85-O85</f>
        <v>52236</v>
      </c>
      <c r="J85" s="50">
        <v>2458</v>
      </c>
      <c r="K85" s="50">
        <f>70078-O85</f>
        <v>2204</v>
      </c>
      <c r="L85" s="50">
        <v>104</v>
      </c>
      <c r="M85" s="129">
        <f>41230/18.32/0.85</f>
        <v>2647.7010017980992</v>
      </c>
      <c r="N85" s="129">
        <f>27652/18.32/0.8</f>
        <v>1886.735807860262</v>
      </c>
      <c r="O85" s="49">
        <v>67874</v>
      </c>
      <c r="P85" s="144">
        <f t="shared" si="39"/>
        <v>0</v>
      </c>
      <c r="Q85" s="48"/>
      <c r="R85" s="50"/>
      <c r="S85" s="144">
        <v>0</v>
      </c>
      <c r="T85" s="144">
        <f t="shared" si="31"/>
        <v>0</v>
      </c>
      <c r="U85" s="144">
        <f t="shared" si="32"/>
        <v>0</v>
      </c>
      <c r="V85" s="144"/>
      <c r="W85" s="144">
        <f t="shared" si="33"/>
        <v>0</v>
      </c>
      <c r="X85" s="144"/>
      <c r="Y85" s="144">
        <f t="shared" si="34"/>
        <v>0</v>
      </c>
      <c r="Z85" s="144"/>
      <c r="AA85" s="144">
        <f t="shared" si="35"/>
        <v>0</v>
      </c>
      <c r="AB85" s="144">
        <f t="shared" si="36"/>
        <v>0</v>
      </c>
      <c r="AC85" s="144">
        <f t="shared" si="37"/>
        <v>0</v>
      </c>
      <c r="AD85" s="144">
        <f t="shared" si="40"/>
        <v>0</v>
      </c>
      <c r="AE85" s="144" t="e">
        <f t="shared" si="38"/>
        <v>#DIV/0!</v>
      </c>
      <c r="AF85" s="144">
        <f t="shared" si="41"/>
        <v>0</v>
      </c>
      <c r="AG85" s="144">
        <f t="shared" si="42"/>
        <v>0</v>
      </c>
    </row>
    <row r="86" spans="1:33" x14ac:dyDescent="0.25">
      <c r="A86" s="51"/>
      <c r="B86" s="96" t="s">
        <v>184</v>
      </c>
      <c r="C86" s="38" t="s">
        <v>111</v>
      </c>
      <c r="D86" s="38" t="s">
        <v>61</v>
      </c>
      <c r="E86" s="84"/>
      <c r="F86" s="39"/>
      <c r="G86" s="50">
        <f t="shared" si="30"/>
        <v>513101.99239018752</v>
      </c>
      <c r="H86" s="50">
        <v>485851.20350109407</v>
      </c>
      <c r="I86" s="50">
        <f>509254-J86-K86-O86-H86</f>
        <v>4069.7964989059255</v>
      </c>
      <c r="J86" s="50">
        <v>2319</v>
      </c>
      <c r="K86" s="50">
        <f>17014-O86</f>
        <v>5291</v>
      </c>
      <c r="L86" s="50">
        <v>281</v>
      </c>
      <c r="M86" s="50">
        <v>2288.0169535062932</v>
      </c>
      <c r="N86" s="50">
        <v>1559.9754366812226</v>
      </c>
      <c r="O86" s="49">
        <v>11723</v>
      </c>
      <c r="P86" s="144">
        <f t="shared" si="39"/>
        <v>0</v>
      </c>
      <c r="R86" s="50"/>
      <c r="S86" s="144">
        <f>H86*МАТ</f>
        <v>0</v>
      </c>
      <c r="T86" s="144">
        <f t="shared" si="31"/>
        <v>0</v>
      </c>
      <c r="U86" s="144">
        <f t="shared" si="32"/>
        <v>0</v>
      </c>
      <c r="V86" s="144"/>
      <c r="W86" s="144">
        <f t="shared" si="33"/>
        <v>0</v>
      </c>
      <c r="X86" s="144"/>
      <c r="Y86" s="144">
        <f t="shared" si="34"/>
        <v>0</v>
      </c>
      <c r="Z86" s="144"/>
      <c r="AA86" s="144">
        <f t="shared" si="35"/>
        <v>0</v>
      </c>
      <c r="AB86" s="144">
        <f t="shared" si="36"/>
        <v>0</v>
      </c>
      <c r="AC86" s="144">
        <f t="shared" si="37"/>
        <v>0</v>
      </c>
      <c r="AD86" s="144">
        <f t="shared" si="40"/>
        <v>0</v>
      </c>
      <c r="AE86" s="144" t="e">
        <f t="shared" si="38"/>
        <v>#DIV/0!</v>
      </c>
      <c r="AF86" s="144">
        <f t="shared" si="41"/>
        <v>0</v>
      </c>
      <c r="AG86" s="144">
        <f t="shared" si="42"/>
        <v>0</v>
      </c>
    </row>
    <row r="87" spans="1:33" x14ac:dyDescent="0.25">
      <c r="A87" s="51"/>
      <c r="B87" s="96" t="s">
        <v>177</v>
      </c>
      <c r="C87" s="38" t="s">
        <v>112</v>
      </c>
      <c r="D87" s="38" t="s">
        <v>55</v>
      </c>
      <c r="E87" s="84"/>
      <c r="F87" s="39"/>
      <c r="G87" s="50">
        <f t="shared" si="30"/>
        <v>36487.235133573078</v>
      </c>
      <c r="H87" s="50">
        <v>28741.7943107221</v>
      </c>
      <c r="I87" s="50">
        <f>35504-J87-K87-O87-H87</f>
        <v>4393.2056892779001</v>
      </c>
      <c r="J87" s="50">
        <v>469</v>
      </c>
      <c r="K87" s="50">
        <f>1900-O87</f>
        <v>1854</v>
      </c>
      <c r="L87" s="50">
        <v>120</v>
      </c>
      <c r="M87" s="50">
        <v>604.48240431543798</v>
      </c>
      <c r="N87" s="50">
        <v>378.75272925764193</v>
      </c>
      <c r="O87" s="49">
        <v>46</v>
      </c>
      <c r="P87" s="144">
        <f t="shared" si="39"/>
        <v>0</v>
      </c>
      <c r="Q87" s="48"/>
      <c r="R87" s="50"/>
      <c r="S87" s="144">
        <f>H87*МАТ</f>
        <v>0</v>
      </c>
      <c r="T87" s="144">
        <f t="shared" si="31"/>
        <v>0</v>
      </c>
      <c r="U87" s="144">
        <f t="shared" si="32"/>
        <v>0</v>
      </c>
      <c r="V87" s="144"/>
      <c r="W87" s="144">
        <f t="shared" si="33"/>
        <v>0</v>
      </c>
      <c r="X87" s="144"/>
      <c r="Y87" s="144">
        <f t="shared" si="34"/>
        <v>0</v>
      </c>
      <c r="Z87" s="144"/>
      <c r="AA87" s="144">
        <f t="shared" si="35"/>
        <v>0</v>
      </c>
      <c r="AB87" s="144">
        <f t="shared" si="36"/>
        <v>0</v>
      </c>
      <c r="AC87" s="144">
        <f t="shared" si="37"/>
        <v>0</v>
      </c>
      <c r="AD87" s="144">
        <f t="shared" si="40"/>
        <v>0</v>
      </c>
      <c r="AE87" s="144" t="e">
        <f t="shared" si="38"/>
        <v>#DIV/0!</v>
      </c>
      <c r="AF87" s="144">
        <f t="shared" si="41"/>
        <v>0</v>
      </c>
      <c r="AG87" s="144">
        <f t="shared" si="42"/>
        <v>0</v>
      </c>
    </row>
    <row r="88" spans="1:33" s="24" customFormat="1" x14ac:dyDescent="0.25">
      <c r="A88" s="28"/>
      <c r="B88" s="104"/>
      <c r="C88" s="29"/>
      <c r="D88" s="29" t="s">
        <v>159</v>
      </c>
      <c r="E88" s="30" t="s">
        <v>162</v>
      </c>
      <c r="F88" s="52">
        <v>1</v>
      </c>
      <c r="G88" s="80">
        <f t="shared" si="30"/>
        <v>0</v>
      </c>
      <c r="H88" s="80">
        <v>0</v>
      </c>
      <c r="I88" s="80">
        <v>0</v>
      </c>
      <c r="J88" s="80"/>
      <c r="K88" s="80"/>
      <c r="L88" s="80"/>
      <c r="M88" s="80">
        <v>0</v>
      </c>
      <c r="N88" s="80">
        <v>0</v>
      </c>
      <c r="O88" s="34"/>
      <c r="P88" s="138">
        <f t="shared" si="39"/>
        <v>0</v>
      </c>
      <c r="Q88" s="130"/>
      <c r="R88" s="80"/>
      <c r="S88" s="138">
        <v>0</v>
      </c>
      <c r="T88" s="138">
        <f t="shared" si="31"/>
        <v>0</v>
      </c>
      <c r="U88" s="138">
        <f t="shared" si="32"/>
        <v>0</v>
      </c>
      <c r="V88" s="138"/>
      <c r="W88" s="138">
        <f t="shared" si="33"/>
        <v>0</v>
      </c>
      <c r="X88" s="138"/>
      <c r="Y88" s="138">
        <f t="shared" si="34"/>
        <v>0</v>
      </c>
      <c r="Z88" s="138"/>
      <c r="AA88" s="138">
        <f t="shared" si="35"/>
        <v>0</v>
      </c>
      <c r="AB88" s="138">
        <f t="shared" si="36"/>
        <v>0</v>
      </c>
      <c r="AC88" s="138">
        <f t="shared" si="37"/>
        <v>0</v>
      </c>
      <c r="AD88" s="138">
        <f t="shared" si="40"/>
        <v>0</v>
      </c>
      <c r="AE88" s="138" t="e">
        <f t="shared" si="38"/>
        <v>#DIV/0!</v>
      </c>
      <c r="AF88" s="138">
        <f t="shared" si="41"/>
        <v>0</v>
      </c>
      <c r="AG88" s="138">
        <f t="shared" si="42"/>
        <v>0</v>
      </c>
    </row>
    <row r="89" spans="1:33" x14ac:dyDescent="0.25">
      <c r="A89" s="51"/>
      <c r="B89" s="96" t="s">
        <v>200</v>
      </c>
      <c r="C89" s="55" t="s">
        <v>113</v>
      </c>
      <c r="D89" s="55" t="s">
        <v>41</v>
      </c>
      <c r="E89" s="84"/>
      <c r="F89" s="39"/>
      <c r="G89" s="50">
        <f t="shared" si="30"/>
        <v>131871.7903930131</v>
      </c>
      <c r="H89" s="50">
        <v>0</v>
      </c>
      <c r="I89" s="50">
        <f>126635-J89-K89-O89-H89</f>
        <v>81436</v>
      </c>
      <c r="J89" s="50">
        <v>2818</v>
      </c>
      <c r="K89" s="50">
        <f>42381-O89</f>
        <v>9651</v>
      </c>
      <c r="L89" s="50">
        <v>627</v>
      </c>
      <c r="M89" s="50">
        <f>61895/18.32</f>
        <v>3378.548034934498</v>
      </c>
      <c r="N89" s="50">
        <f>34043/18.32</f>
        <v>1858.2423580786026</v>
      </c>
      <c r="O89" s="49">
        <v>32730</v>
      </c>
      <c r="P89" s="144">
        <f t="shared" si="39"/>
        <v>0</v>
      </c>
      <c r="Q89" s="48"/>
      <c r="R89" s="50"/>
      <c r="S89" s="144">
        <v>0</v>
      </c>
      <c r="T89" s="144">
        <f t="shared" si="31"/>
        <v>0</v>
      </c>
      <c r="U89" s="144">
        <f t="shared" si="32"/>
        <v>0</v>
      </c>
      <c r="V89" s="144"/>
      <c r="W89" s="144">
        <f t="shared" si="33"/>
        <v>0</v>
      </c>
      <c r="X89" s="144"/>
      <c r="Y89" s="144">
        <f t="shared" si="34"/>
        <v>0</v>
      </c>
      <c r="Z89" s="144"/>
      <c r="AA89" s="144">
        <f t="shared" si="35"/>
        <v>0</v>
      </c>
      <c r="AB89" s="144">
        <f t="shared" si="36"/>
        <v>0</v>
      </c>
      <c r="AC89" s="144">
        <f t="shared" si="37"/>
        <v>0</v>
      </c>
      <c r="AD89" s="144">
        <f t="shared" si="40"/>
        <v>0</v>
      </c>
      <c r="AE89" s="144" t="e">
        <f t="shared" si="38"/>
        <v>#DIV/0!</v>
      </c>
      <c r="AF89" s="144">
        <f t="shared" si="41"/>
        <v>0</v>
      </c>
      <c r="AG89" s="144">
        <f t="shared" si="42"/>
        <v>0</v>
      </c>
    </row>
    <row r="90" spans="1:33" x14ac:dyDescent="0.25">
      <c r="A90" s="51"/>
      <c r="B90" s="96" t="s">
        <v>184</v>
      </c>
      <c r="C90" s="55" t="s">
        <v>114</v>
      </c>
      <c r="D90" s="55" t="s">
        <v>61</v>
      </c>
      <c r="E90" s="84"/>
      <c r="F90" s="39"/>
      <c r="G90" s="50">
        <f t="shared" si="30"/>
        <v>256548.54928718213</v>
      </c>
      <c r="H90" s="50">
        <v>242925.60175054704</v>
      </c>
      <c r="I90" s="50">
        <f>254626-J90-K90-O90-H90</f>
        <v>2034.3982494529628</v>
      </c>
      <c r="J90" s="50">
        <v>1159</v>
      </c>
      <c r="K90" s="50">
        <f>8507-O90</f>
        <v>2646</v>
      </c>
      <c r="L90" s="50">
        <v>140</v>
      </c>
      <c r="M90" s="50">
        <v>1143.1415360904186</v>
      </c>
      <c r="N90" s="50">
        <v>779.40775109170295</v>
      </c>
      <c r="O90" s="49">
        <v>5861</v>
      </c>
      <c r="P90" s="144">
        <f t="shared" si="39"/>
        <v>0</v>
      </c>
      <c r="Q90" s="48"/>
      <c r="R90" s="50"/>
      <c r="S90" s="144">
        <f>H90*МАТ</f>
        <v>0</v>
      </c>
      <c r="T90" s="144">
        <f t="shared" si="31"/>
        <v>0</v>
      </c>
      <c r="U90" s="144">
        <f t="shared" si="32"/>
        <v>0</v>
      </c>
      <c r="V90" s="144"/>
      <c r="W90" s="144">
        <f t="shared" si="33"/>
        <v>0</v>
      </c>
      <c r="X90" s="144"/>
      <c r="Y90" s="144">
        <f t="shared" si="34"/>
        <v>0</v>
      </c>
      <c r="Z90" s="144"/>
      <c r="AA90" s="144">
        <f t="shared" si="35"/>
        <v>0</v>
      </c>
      <c r="AB90" s="144">
        <f t="shared" si="36"/>
        <v>0</v>
      </c>
      <c r="AC90" s="144">
        <f t="shared" si="37"/>
        <v>0</v>
      </c>
      <c r="AD90" s="144">
        <f t="shared" si="40"/>
        <v>0</v>
      </c>
      <c r="AE90" s="144" t="e">
        <f t="shared" si="38"/>
        <v>#DIV/0!</v>
      </c>
      <c r="AF90" s="144">
        <f t="shared" si="41"/>
        <v>0</v>
      </c>
      <c r="AG90" s="144">
        <f t="shared" si="42"/>
        <v>0</v>
      </c>
    </row>
    <row r="91" spans="1:33" x14ac:dyDescent="0.25">
      <c r="A91" s="51"/>
      <c r="B91" s="96" t="s">
        <v>177</v>
      </c>
      <c r="C91" s="55" t="s">
        <v>115</v>
      </c>
      <c r="D91" s="55" t="s">
        <v>55</v>
      </c>
      <c r="E91" s="84"/>
      <c r="F91" s="39"/>
      <c r="G91" s="50">
        <f t="shared" si="30"/>
        <v>154808.32988697663</v>
      </c>
      <c r="H91" s="50">
        <v>28741.7943107221</v>
      </c>
      <c r="I91" s="50">
        <f>150454-J91-K91-O91-H91</f>
        <v>110989.20568927791</v>
      </c>
      <c r="J91" s="50">
        <v>2031</v>
      </c>
      <c r="K91" s="50">
        <f>8692-O91</f>
        <v>7346</v>
      </c>
      <c r="L91" s="50">
        <v>541</v>
      </c>
      <c r="M91" s="50">
        <v>2686.6170048805548</v>
      </c>
      <c r="N91" s="50">
        <v>1667.7128820960697</v>
      </c>
      <c r="O91" s="49">
        <v>1346</v>
      </c>
      <c r="P91" s="144">
        <f t="shared" si="39"/>
        <v>0</v>
      </c>
      <c r="Q91" s="48"/>
      <c r="R91" s="50"/>
      <c r="S91" s="144">
        <f>H91*МАТ</f>
        <v>0</v>
      </c>
      <c r="T91" s="144">
        <f t="shared" si="31"/>
        <v>0</v>
      </c>
      <c r="U91" s="144">
        <f t="shared" si="32"/>
        <v>0</v>
      </c>
      <c r="V91" s="144"/>
      <c r="W91" s="144">
        <f t="shared" si="33"/>
        <v>0</v>
      </c>
      <c r="X91" s="144"/>
      <c r="Y91" s="144">
        <f t="shared" si="34"/>
        <v>0</v>
      </c>
      <c r="Z91" s="144"/>
      <c r="AA91" s="144">
        <f t="shared" si="35"/>
        <v>0</v>
      </c>
      <c r="AB91" s="144">
        <f t="shared" si="36"/>
        <v>0</v>
      </c>
      <c r="AC91" s="144">
        <f t="shared" si="37"/>
        <v>0</v>
      </c>
      <c r="AD91" s="144">
        <f t="shared" si="40"/>
        <v>0</v>
      </c>
      <c r="AE91" s="144" t="e">
        <f t="shared" si="38"/>
        <v>#DIV/0!</v>
      </c>
      <c r="AF91" s="144">
        <f t="shared" si="41"/>
        <v>0</v>
      </c>
      <c r="AG91" s="144">
        <f t="shared" si="42"/>
        <v>0</v>
      </c>
    </row>
    <row r="92" spans="1:33" s="24" customFormat="1" x14ac:dyDescent="0.25">
      <c r="A92" s="28"/>
      <c r="B92" s="104"/>
      <c r="C92" s="29"/>
      <c r="D92" s="29" t="s">
        <v>160</v>
      </c>
      <c r="E92" s="30" t="s">
        <v>162</v>
      </c>
      <c r="F92" s="52">
        <v>1</v>
      </c>
      <c r="G92" s="80">
        <f t="shared" ref="G92:G101" si="43">I92+J92+K92+M92+N92+O92+H92</f>
        <v>0</v>
      </c>
      <c r="H92" s="80">
        <v>0</v>
      </c>
      <c r="I92" s="80">
        <v>0</v>
      </c>
      <c r="J92" s="80"/>
      <c r="K92" s="80"/>
      <c r="L92" s="80"/>
      <c r="M92" s="80">
        <v>0</v>
      </c>
      <c r="N92" s="80">
        <v>0</v>
      </c>
      <c r="O92" s="34"/>
      <c r="P92" s="138">
        <f t="shared" si="39"/>
        <v>0</v>
      </c>
      <c r="Q92" s="130"/>
      <c r="R92" s="80"/>
      <c r="S92" s="138">
        <v>0</v>
      </c>
      <c r="T92" s="138">
        <f t="shared" si="31"/>
        <v>0</v>
      </c>
      <c r="U92" s="138">
        <f t="shared" si="32"/>
        <v>0</v>
      </c>
      <c r="V92" s="138"/>
      <c r="W92" s="138">
        <f t="shared" si="33"/>
        <v>0</v>
      </c>
      <c r="X92" s="138"/>
      <c r="Y92" s="138">
        <f t="shared" si="34"/>
        <v>0</v>
      </c>
      <c r="Z92" s="138"/>
      <c r="AA92" s="138">
        <f t="shared" si="35"/>
        <v>0</v>
      </c>
      <c r="AB92" s="138">
        <f t="shared" si="36"/>
        <v>0</v>
      </c>
      <c r="AC92" s="138">
        <f t="shared" si="37"/>
        <v>0</v>
      </c>
      <c r="AD92" s="138">
        <f t="shared" si="40"/>
        <v>0</v>
      </c>
      <c r="AE92" s="138" t="e">
        <f t="shared" si="38"/>
        <v>#DIV/0!</v>
      </c>
      <c r="AF92" s="138">
        <f t="shared" si="41"/>
        <v>0</v>
      </c>
      <c r="AG92" s="138">
        <f t="shared" si="42"/>
        <v>0</v>
      </c>
    </row>
    <row r="93" spans="1:33" x14ac:dyDescent="0.25">
      <c r="A93" s="51"/>
      <c r="B93" s="147" t="s">
        <v>201</v>
      </c>
      <c r="C93" s="55" t="s">
        <v>116</v>
      </c>
      <c r="D93" s="55" t="s">
        <v>41</v>
      </c>
      <c r="E93" s="84"/>
      <c r="F93" s="39"/>
      <c r="G93" s="50">
        <f t="shared" si="43"/>
        <v>86293.925539429736</v>
      </c>
      <c r="H93" s="50">
        <v>0</v>
      </c>
      <c r="I93" s="50">
        <f>82093-J93-K93-O93</f>
        <v>39878</v>
      </c>
      <c r="J93" s="50">
        <v>2286</v>
      </c>
      <c r="K93" s="50">
        <f>39929-O93</f>
        <v>1794</v>
      </c>
      <c r="L93" s="89">
        <v>80</v>
      </c>
      <c r="M93" s="148">
        <f>38509/18.32/0.85</f>
        <v>2472.9642948882611</v>
      </c>
      <c r="N93" s="148">
        <f>25325/18.32/0.8</f>
        <v>1727.9612445414846</v>
      </c>
      <c r="O93" s="49">
        <v>38135</v>
      </c>
      <c r="P93" s="144">
        <f t="shared" si="39"/>
        <v>0</v>
      </c>
      <c r="Q93" s="48"/>
      <c r="R93" s="50"/>
      <c r="S93" s="144">
        <v>0</v>
      </c>
      <c r="T93" s="144">
        <f t="shared" si="31"/>
        <v>0</v>
      </c>
      <c r="U93" s="144">
        <f t="shared" si="32"/>
        <v>0</v>
      </c>
      <c r="V93" s="144"/>
      <c r="W93" s="144">
        <f t="shared" si="33"/>
        <v>0</v>
      </c>
      <c r="X93" s="144"/>
      <c r="Y93" s="144">
        <f t="shared" si="34"/>
        <v>0</v>
      </c>
      <c r="Z93" s="144"/>
      <c r="AA93" s="144">
        <f t="shared" si="35"/>
        <v>0</v>
      </c>
      <c r="AB93" s="144">
        <f t="shared" si="36"/>
        <v>0</v>
      </c>
      <c r="AC93" s="144">
        <f t="shared" si="37"/>
        <v>0</v>
      </c>
      <c r="AD93" s="144">
        <f t="shared" si="40"/>
        <v>0</v>
      </c>
      <c r="AE93" s="144" t="e">
        <f t="shared" si="38"/>
        <v>#DIV/0!</v>
      </c>
      <c r="AF93" s="144">
        <f t="shared" si="41"/>
        <v>0</v>
      </c>
      <c r="AG93" s="144">
        <f t="shared" si="42"/>
        <v>0</v>
      </c>
    </row>
    <row r="94" spans="1:33" x14ac:dyDescent="0.25">
      <c r="A94" s="51"/>
      <c r="B94" s="96" t="s">
        <v>184</v>
      </c>
      <c r="C94" s="55" t="s">
        <v>117</v>
      </c>
      <c r="D94" s="55" t="s">
        <v>61</v>
      </c>
      <c r="E94" s="84"/>
      <c r="F94" s="39"/>
      <c r="G94" s="50">
        <f t="shared" si="43"/>
        <v>9680479.8560542651</v>
      </c>
      <c r="H94" s="50">
        <v>7907131.2910284456</v>
      </c>
      <c r="I94" s="50">
        <v>1696314.6788840266</v>
      </c>
      <c r="J94" s="50">
        <v>7327</v>
      </c>
      <c r="K94" s="50">
        <f>57448-O94</f>
        <v>18372</v>
      </c>
      <c r="L94" s="50">
        <f>956</f>
        <v>956</v>
      </c>
      <c r="M94" s="50">
        <v>7289.0444387361931</v>
      </c>
      <c r="N94" s="50">
        <v>4969.841703056768</v>
      </c>
      <c r="O94" s="49">
        <v>39076</v>
      </c>
      <c r="P94" s="144">
        <f t="shared" si="39"/>
        <v>36135590</v>
      </c>
      <c r="Q94" s="129">
        <v>36135590</v>
      </c>
      <c r="R94" s="50"/>
      <c r="S94" s="144">
        <v>0</v>
      </c>
      <c r="T94" s="144">
        <f t="shared" si="31"/>
        <v>0</v>
      </c>
      <c r="U94" s="144">
        <f t="shared" si="32"/>
        <v>0</v>
      </c>
      <c r="V94" s="144"/>
      <c r="W94" s="144">
        <f t="shared" si="33"/>
        <v>0</v>
      </c>
      <c r="X94" s="144"/>
      <c r="Y94" s="144">
        <f t="shared" si="34"/>
        <v>0</v>
      </c>
      <c r="Z94" s="144"/>
      <c r="AA94" s="144">
        <f t="shared" si="35"/>
        <v>0</v>
      </c>
      <c r="AB94" s="144">
        <f t="shared" si="36"/>
        <v>0</v>
      </c>
      <c r="AC94" s="144">
        <f t="shared" si="37"/>
        <v>0</v>
      </c>
      <c r="AD94" s="144">
        <f t="shared" si="40"/>
        <v>0</v>
      </c>
      <c r="AE94" s="144" t="e">
        <f t="shared" si="38"/>
        <v>#DIV/0!</v>
      </c>
      <c r="AF94" s="144">
        <f t="shared" si="41"/>
        <v>36135590</v>
      </c>
      <c r="AG94" s="144">
        <f t="shared" si="42"/>
        <v>42639996</v>
      </c>
    </row>
    <row r="95" spans="1:33" s="24" customFormat="1" x14ac:dyDescent="0.25">
      <c r="A95" s="28"/>
      <c r="B95" s="104"/>
      <c r="C95" s="29"/>
      <c r="D95" s="29" t="s">
        <v>161</v>
      </c>
      <c r="E95" s="30"/>
      <c r="F95" s="52"/>
      <c r="G95" s="80">
        <f t="shared" si="43"/>
        <v>0</v>
      </c>
      <c r="H95" s="80">
        <v>0</v>
      </c>
      <c r="I95" s="80">
        <v>0</v>
      </c>
      <c r="J95" s="80"/>
      <c r="K95" s="80"/>
      <c r="L95" s="80"/>
      <c r="M95" s="80">
        <v>0</v>
      </c>
      <c r="N95" s="80">
        <v>0</v>
      </c>
      <c r="O95" s="34"/>
      <c r="P95" s="138">
        <f t="shared" si="39"/>
        <v>0</v>
      </c>
      <c r="Q95" s="130"/>
      <c r="R95" s="80"/>
      <c r="S95" s="138">
        <v>0</v>
      </c>
      <c r="T95" s="138">
        <f t="shared" si="31"/>
        <v>0</v>
      </c>
      <c r="U95" s="138">
        <f t="shared" si="32"/>
        <v>0</v>
      </c>
      <c r="V95" s="138"/>
      <c r="W95" s="138">
        <f t="shared" si="33"/>
        <v>0</v>
      </c>
      <c r="X95" s="138"/>
      <c r="Y95" s="138">
        <f t="shared" si="34"/>
        <v>0</v>
      </c>
      <c r="Z95" s="138"/>
      <c r="AA95" s="138">
        <f t="shared" si="35"/>
        <v>0</v>
      </c>
      <c r="AB95" s="138">
        <f t="shared" si="36"/>
        <v>0</v>
      </c>
      <c r="AC95" s="138">
        <f t="shared" si="37"/>
        <v>0</v>
      </c>
      <c r="AD95" s="138">
        <f t="shared" si="40"/>
        <v>0</v>
      </c>
      <c r="AE95" s="138" t="e">
        <f t="shared" si="38"/>
        <v>#DIV/0!</v>
      </c>
      <c r="AF95" s="138">
        <f t="shared" si="41"/>
        <v>0</v>
      </c>
      <c r="AG95" s="138">
        <f t="shared" si="42"/>
        <v>0</v>
      </c>
    </row>
    <row r="96" spans="1:33" x14ac:dyDescent="0.25">
      <c r="A96" s="51"/>
      <c r="B96" s="96" t="s">
        <v>170</v>
      </c>
      <c r="C96" s="55" t="s">
        <v>118</v>
      </c>
      <c r="D96" s="55" t="s">
        <v>119</v>
      </c>
      <c r="E96" s="84"/>
      <c r="F96" s="39"/>
      <c r="G96" s="50">
        <f t="shared" si="43"/>
        <v>3475219.1466414076</v>
      </c>
      <c r="H96" s="50">
        <v>0</v>
      </c>
      <c r="I96" s="50">
        <f>3377887-J96-K96-O96-H96</f>
        <v>2829441</v>
      </c>
      <c r="J96" s="50">
        <v>20677</v>
      </c>
      <c r="K96" s="50">
        <f>527769-O96</f>
        <v>480377</v>
      </c>
      <c r="L96" s="50">
        <v>29735</v>
      </c>
      <c r="M96" s="50">
        <v>62943.2956588749</v>
      </c>
      <c r="N96" s="50">
        <v>34388.850982532749</v>
      </c>
      <c r="O96" s="49">
        <v>47392</v>
      </c>
      <c r="P96" s="144">
        <f t="shared" si="39"/>
        <v>0</v>
      </c>
      <c r="Q96" s="48"/>
      <c r="R96" s="50"/>
      <c r="S96" s="144">
        <v>0</v>
      </c>
      <c r="T96" s="144">
        <f t="shared" si="31"/>
        <v>0</v>
      </c>
      <c r="U96" s="144">
        <f t="shared" si="32"/>
        <v>0</v>
      </c>
      <c r="V96" s="144"/>
      <c r="W96" s="144">
        <f t="shared" si="33"/>
        <v>0</v>
      </c>
      <c r="X96" s="144"/>
      <c r="Y96" s="144">
        <f t="shared" si="34"/>
        <v>0</v>
      </c>
      <c r="Z96" s="144"/>
      <c r="AA96" s="144">
        <f t="shared" si="35"/>
        <v>0</v>
      </c>
      <c r="AB96" s="144">
        <f t="shared" si="36"/>
        <v>0</v>
      </c>
      <c r="AC96" s="144">
        <f t="shared" si="37"/>
        <v>0</v>
      </c>
      <c r="AD96" s="144">
        <f t="shared" si="40"/>
        <v>0</v>
      </c>
      <c r="AE96" s="144" t="e">
        <f t="shared" si="38"/>
        <v>#DIV/0!</v>
      </c>
      <c r="AF96" s="144">
        <f t="shared" si="41"/>
        <v>0</v>
      </c>
      <c r="AG96" s="144">
        <f t="shared" si="42"/>
        <v>0</v>
      </c>
    </row>
    <row r="97" spans="1:33" ht="25.5" x14ac:dyDescent="0.25">
      <c r="A97" s="51"/>
      <c r="B97" s="96" t="s">
        <v>170</v>
      </c>
      <c r="C97" s="55" t="s">
        <v>121</v>
      </c>
      <c r="D97" s="55" t="s">
        <v>120</v>
      </c>
      <c r="E97" s="84"/>
      <c r="F97" s="39"/>
      <c r="G97" s="50">
        <f t="shared" si="43"/>
        <v>1622213.8968019523</v>
      </c>
      <c r="H97" s="50">
        <v>0</v>
      </c>
      <c r="I97" s="50">
        <f>1550058-J97-K97-O97</f>
        <v>1135269</v>
      </c>
      <c r="J97" s="50">
        <v>19982</v>
      </c>
      <c r="K97" s="50">
        <f>394807-O97</f>
        <v>204944</v>
      </c>
      <c r="L97" s="50">
        <v>11513</v>
      </c>
      <c r="M97" s="50">
        <v>45532.943745183664</v>
      </c>
      <c r="N97" s="50">
        <v>26622.953056768558</v>
      </c>
      <c r="O97" s="49">
        <v>189863</v>
      </c>
      <c r="P97" s="144">
        <f t="shared" si="39"/>
        <v>0</v>
      </c>
      <c r="Q97" s="48"/>
      <c r="R97" s="50"/>
      <c r="S97" s="144">
        <v>0</v>
      </c>
      <c r="T97" s="144">
        <f t="shared" si="31"/>
        <v>0</v>
      </c>
      <c r="U97" s="144">
        <f t="shared" si="32"/>
        <v>0</v>
      </c>
      <c r="V97" s="144"/>
      <c r="W97" s="144">
        <f t="shared" si="33"/>
        <v>0</v>
      </c>
      <c r="X97" s="144"/>
      <c r="Y97" s="144">
        <f t="shared" si="34"/>
        <v>0</v>
      </c>
      <c r="Z97" s="144"/>
      <c r="AA97" s="144">
        <f t="shared" si="35"/>
        <v>0</v>
      </c>
      <c r="AB97" s="144">
        <f t="shared" si="36"/>
        <v>0</v>
      </c>
      <c r="AC97" s="144">
        <f t="shared" si="37"/>
        <v>0</v>
      </c>
      <c r="AD97" s="144">
        <f t="shared" si="40"/>
        <v>0</v>
      </c>
      <c r="AE97" s="144" t="e">
        <f t="shared" si="38"/>
        <v>#DIV/0!</v>
      </c>
      <c r="AF97" s="144">
        <f t="shared" si="41"/>
        <v>0</v>
      </c>
      <c r="AG97" s="144">
        <f t="shared" si="42"/>
        <v>0</v>
      </c>
    </row>
    <row r="98" spans="1:33" x14ac:dyDescent="0.25">
      <c r="A98" s="51"/>
      <c r="B98" s="96" t="s">
        <v>175</v>
      </c>
      <c r="C98" s="53" t="s">
        <v>122</v>
      </c>
      <c r="D98" s="53" t="s">
        <v>123</v>
      </c>
      <c r="E98" s="84"/>
      <c r="F98" s="39"/>
      <c r="G98" s="50">
        <f t="shared" si="43"/>
        <v>473505.50112381193</v>
      </c>
      <c r="H98" s="50">
        <v>20133.479212253798</v>
      </c>
      <c r="I98" s="50">
        <f>459708-J98-K98-O98-H98</f>
        <v>416345.52078774618</v>
      </c>
      <c r="J98" s="50">
        <v>5440</v>
      </c>
      <c r="K98" s="50">
        <f>17789-O98</f>
        <v>15967</v>
      </c>
      <c r="L98" s="50">
        <v>2677</v>
      </c>
      <c r="M98" s="50">
        <v>8539.1086565630612</v>
      </c>
      <c r="N98" s="50">
        <v>5258.3924672489075</v>
      </c>
      <c r="O98" s="49">
        <v>1822</v>
      </c>
      <c r="P98" s="144">
        <f t="shared" si="39"/>
        <v>0</v>
      </c>
      <c r="Q98" s="48"/>
      <c r="R98" s="50"/>
      <c r="S98" s="144">
        <f>H98*МАТ</f>
        <v>0</v>
      </c>
      <c r="T98" s="144">
        <f t="shared" si="31"/>
        <v>0</v>
      </c>
      <c r="U98" s="144">
        <f t="shared" si="32"/>
        <v>0</v>
      </c>
      <c r="V98" s="144"/>
      <c r="W98" s="144">
        <f t="shared" si="33"/>
        <v>0</v>
      </c>
      <c r="X98" s="144"/>
      <c r="Y98" s="144">
        <f t="shared" si="34"/>
        <v>0</v>
      </c>
      <c r="Z98" s="144"/>
      <c r="AA98" s="144">
        <f t="shared" si="35"/>
        <v>0</v>
      </c>
      <c r="AB98" s="144">
        <f t="shared" si="36"/>
        <v>0</v>
      </c>
      <c r="AC98" s="144">
        <f t="shared" si="37"/>
        <v>0</v>
      </c>
      <c r="AD98" s="144">
        <f t="shared" si="40"/>
        <v>0</v>
      </c>
      <c r="AE98" s="144" t="e">
        <f t="shared" si="38"/>
        <v>#DIV/0!</v>
      </c>
      <c r="AF98" s="144">
        <f t="shared" si="41"/>
        <v>0</v>
      </c>
      <c r="AG98" s="144">
        <f t="shared" si="42"/>
        <v>0</v>
      </c>
    </row>
    <row r="99" spans="1:33" ht="25.5" x14ac:dyDescent="0.25">
      <c r="A99" s="51"/>
      <c r="B99" s="96" t="s">
        <v>202</v>
      </c>
      <c r="C99" s="53" t="s">
        <v>125</v>
      </c>
      <c r="D99" s="53" t="s">
        <v>124</v>
      </c>
      <c r="E99" s="129"/>
      <c r="F99" s="39"/>
      <c r="G99" s="50">
        <f t="shared" si="43"/>
        <v>246074.5647315695</v>
      </c>
      <c r="H99" s="50">
        <v>0</v>
      </c>
      <c r="I99" s="50">
        <f>238526-J99-K99-O99</f>
        <v>135479</v>
      </c>
      <c r="J99" s="50">
        <v>3844</v>
      </c>
      <c r="K99" s="50">
        <f>99203-O99</f>
        <v>2642</v>
      </c>
      <c r="L99" s="50">
        <v>110</v>
      </c>
      <c r="M99" s="129">
        <f>68684/18.32/0.85</f>
        <v>4410.7372206524533</v>
      </c>
      <c r="N99" s="129">
        <f>45988/18.32/0.8</f>
        <v>3137.8275109170304</v>
      </c>
      <c r="O99" s="49">
        <v>96561</v>
      </c>
      <c r="P99" s="144">
        <f t="shared" si="39"/>
        <v>0</v>
      </c>
      <c r="Q99" s="48"/>
      <c r="R99" s="50"/>
      <c r="S99" s="144">
        <v>0</v>
      </c>
      <c r="T99" s="144">
        <f t="shared" si="31"/>
        <v>0</v>
      </c>
      <c r="U99" s="144">
        <f t="shared" si="32"/>
        <v>0</v>
      </c>
      <c r="V99" s="144"/>
      <c r="W99" s="144">
        <f t="shared" si="33"/>
        <v>0</v>
      </c>
      <c r="X99" s="144"/>
      <c r="Y99" s="144">
        <f t="shared" si="34"/>
        <v>0</v>
      </c>
      <c r="Z99" s="144"/>
      <c r="AA99" s="144">
        <f t="shared" si="35"/>
        <v>0</v>
      </c>
      <c r="AB99" s="144">
        <f t="shared" si="36"/>
        <v>0</v>
      </c>
      <c r="AC99" s="144">
        <f t="shared" si="37"/>
        <v>0</v>
      </c>
      <c r="AD99" s="144">
        <f t="shared" si="40"/>
        <v>0</v>
      </c>
      <c r="AE99" s="144" t="e">
        <f t="shared" si="38"/>
        <v>#DIV/0!</v>
      </c>
      <c r="AF99" s="144">
        <f t="shared" si="41"/>
        <v>0</v>
      </c>
      <c r="AG99" s="144">
        <f t="shared" si="42"/>
        <v>0</v>
      </c>
    </row>
    <row r="100" spans="1:33" ht="25.5" x14ac:dyDescent="0.25">
      <c r="A100" s="51"/>
      <c r="B100" s="96" t="s">
        <v>170</v>
      </c>
      <c r="C100" s="53" t="s">
        <v>127</v>
      </c>
      <c r="D100" s="53" t="s">
        <v>126</v>
      </c>
      <c r="E100" s="84"/>
      <c r="F100" s="39"/>
      <c r="G100" s="50">
        <f t="shared" si="43"/>
        <v>466704.84739370371</v>
      </c>
      <c r="H100" s="50">
        <v>0</v>
      </c>
      <c r="I100" s="50">
        <f>417014-J100-K100-O100-H100</f>
        <v>234131</v>
      </c>
      <c r="J100" s="50">
        <v>21017</v>
      </c>
      <c r="K100" s="50">
        <f>161866-O100</f>
        <v>17840</v>
      </c>
      <c r="L100" s="50">
        <v>681</v>
      </c>
      <c r="M100" s="50">
        <v>30577.242044358729</v>
      </c>
      <c r="N100" s="50">
        <v>19113.605349344976</v>
      </c>
      <c r="O100" s="49">
        <v>144026</v>
      </c>
      <c r="P100" s="144">
        <f t="shared" si="39"/>
        <v>0</v>
      </c>
      <c r="R100" s="50"/>
      <c r="S100" s="144">
        <v>0</v>
      </c>
      <c r="T100" s="144">
        <f t="shared" si="31"/>
        <v>0</v>
      </c>
      <c r="U100" s="144">
        <f t="shared" si="32"/>
        <v>0</v>
      </c>
      <c r="V100" s="144"/>
      <c r="W100" s="144">
        <f t="shared" si="33"/>
        <v>0</v>
      </c>
      <c r="X100" s="144"/>
      <c r="Y100" s="144">
        <f t="shared" si="34"/>
        <v>0</v>
      </c>
      <c r="Z100" s="144"/>
      <c r="AA100" s="144">
        <f t="shared" si="35"/>
        <v>0</v>
      </c>
      <c r="AB100" s="144">
        <f t="shared" si="36"/>
        <v>0</v>
      </c>
      <c r="AC100" s="144">
        <f t="shared" si="37"/>
        <v>0</v>
      </c>
      <c r="AD100" s="144">
        <f t="shared" si="40"/>
        <v>0</v>
      </c>
      <c r="AE100" s="144" t="e">
        <f t="shared" si="38"/>
        <v>#DIV/0!</v>
      </c>
      <c r="AF100" s="144">
        <f t="shared" si="41"/>
        <v>0</v>
      </c>
      <c r="AG100" s="144">
        <f t="shared" si="42"/>
        <v>0</v>
      </c>
    </row>
    <row r="101" spans="1:33" ht="25.5" x14ac:dyDescent="0.25">
      <c r="A101" s="51"/>
      <c r="B101" s="96" t="s">
        <v>170</v>
      </c>
      <c r="C101" s="38" t="s">
        <v>129</v>
      </c>
      <c r="D101" s="38" t="s">
        <v>128</v>
      </c>
      <c r="E101" s="84"/>
      <c r="F101" s="39"/>
      <c r="G101" s="50">
        <f t="shared" si="43"/>
        <v>37184.560974826614</v>
      </c>
      <c r="H101" s="50">
        <v>0</v>
      </c>
      <c r="I101" s="50">
        <f>36893-J101-K101-O101-H101</f>
        <v>33633</v>
      </c>
      <c r="J101" s="50">
        <v>146</v>
      </c>
      <c r="K101" s="50">
        <f>3114-O101</f>
        <v>103</v>
      </c>
      <c r="L101" s="50">
        <v>5</v>
      </c>
      <c r="M101" s="50">
        <v>196.37811456460312</v>
      </c>
      <c r="N101" s="50">
        <v>95.182860262008717</v>
      </c>
      <c r="O101" s="49">
        <v>3011</v>
      </c>
      <c r="P101" s="144">
        <f t="shared" si="39"/>
        <v>0</v>
      </c>
      <c r="Q101" s="48"/>
      <c r="R101" s="50"/>
      <c r="S101" s="144">
        <v>0</v>
      </c>
      <c r="T101" s="144">
        <f t="shared" si="31"/>
        <v>0</v>
      </c>
      <c r="U101" s="144">
        <f t="shared" si="32"/>
        <v>0</v>
      </c>
      <c r="V101" s="144"/>
      <c r="W101" s="144">
        <f t="shared" si="33"/>
        <v>0</v>
      </c>
      <c r="X101" s="144"/>
      <c r="Y101" s="144">
        <f t="shared" si="34"/>
        <v>0</v>
      </c>
      <c r="Z101" s="144"/>
      <c r="AA101" s="144">
        <f t="shared" si="35"/>
        <v>0</v>
      </c>
      <c r="AB101" s="144">
        <f t="shared" si="36"/>
        <v>0</v>
      </c>
      <c r="AC101" s="144">
        <f t="shared" si="37"/>
        <v>0</v>
      </c>
      <c r="AD101" s="144">
        <f>T101+U101+W101+AA101+AB101+AC101+S101</f>
        <v>0</v>
      </c>
      <c r="AE101" s="144" t="e">
        <f t="shared" si="38"/>
        <v>#DIV/0!</v>
      </c>
      <c r="AF101" s="144">
        <f t="shared" si="41"/>
        <v>0</v>
      </c>
      <c r="AG101" s="144">
        <f t="shared" si="42"/>
        <v>0</v>
      </c>
    </row>
    <row r="102" spans="1:33" s="24" customFormat="1" x14ac:dyDescent="0.25">
      <c r="A102" s="28"/>
      <c r="B102" s="104"/>
      <c r="C102" s="29"/>
      <c r="D102" s="29" t="s">
        <v>206</v>
      </c>
      <c r="E102" s="29"/>
      <c r="F102" s="29"/>
      <c r="G102" s="80">
        <f t="shared" ref="G102:P102" si="44">SUM(G11:G101)</f>
        <v>63927890.463594377</v>
      </c>
      <c r="H102" s="80">
        <f t="shared" si="44"/>
        <v>31200046.71700722</v>
      </c>
      <c r="I102" s="80">
        <f t="shared" si="44"/>
        <v>24357896.25290525</v>
      </c>
      <c r="J102" s="80">
        <f t="shared" si="44"/>
        <v>823029</v>
      </c>
      <c r="K102" s="80">
        <f t="shared" si="44"/>
        <v>3504370.7079771999</v>
      </c>
      <c r="L102" s="80">
        <f t="shared" si="44"/>
        <v>156342</v>
      </c>
      <c r="M102" s="80">
        <f t="shared" si="44"/>
        <v>1104236.7398609526</v>
      </c>
      <c r="N102" s="80">
        <f t="shared" si="44"/>
        <v>685752.75382096088</v>
      </c>
      <c r="O102" s="80">
        <f t="shared" si="44"/>
        <v>2252558.2920228001</v>
      </c>
      <c r="P102" s="80">
        <f t="shared" si="44"/>
        <v>149051642.578823</v>
      </c>
      <c r="Q102" s="34">
        <v>149051642.578823</v>
      </c>
      <c r="R102" s="34">
        <v>0</v>
      </c>
      <c r="S102" s="34">
        <f t="shared" ref="S102:AG102" si="45">SUM(S11:S101)</f>
        <v>0</v>
      </c>
      <c r="T102" s="34">
        <f t="shared" si="45"/>
        <v>0</v>
      </c>
      <c r="U102" s="80">
        <f t="shared" si="45"/>
        <v>0</v>
      </c>
      <c r="V102" s="80">
        <f t="shared" si="45"/>
        <v>0</v>
      </c>
      <c r="W102" s="80">
        <f t="shared" si="45"/>
        <v>0</v>
      </c>
      <c r="X102" s="80">
        <f t="shared" si="45"/>
        <v>0</v>
      </c>
      <c r="Y102" s="80">
        <f t="shared" si="45"/>
        <v>0</v>
      </c>
      <c r="Z102" s="80">
        <f t="shared" si="45"/>
        <v>0</v>
      </c>
      <c r="AA102" s="80">
        <f t="shared" si="45"/>
        <v>0</v>
      </c>
      <c r="AB102" s="80">
        <f t="shared" si="45"/>
        <v>0</v>
      </c>
      <c r="AC102" s="34">
        <f t="shared" si="45"/>
        <v>0</v>
      </c>
      <c r="AD102" s="80">
        <f t="shared" si="45"/>
        <v>0</v>
      </c>
      <c r="AE102" s="80" t="e">
        <f t="shared" si="45"/>
        <v>#DIV/0!</v>
      </c>
      <c r="AF102" s="80">
        <f t="shared" si="45"/>
        <v>149051642.578823</v>
      </c>
      <c r="AG102" s="80">
        <f t="shared" si="45"/>
        <v>175880938</v>
      </c>
    </row>
    <row r="103" spans="1:33" x14ac:dyDescent="0.25">
      <c r="A103" s="51"/>
      <c r="B103" s="99"/>
      <c r="C103" s="88"/>
      <c r="D103" s="88" t="s">
        <v>207</v>
      </c>
      <c r="E103" s="88" t="s">
        <v>22</v>
      </c>
      <c r="F103" s="113">
        <v>3.5</v>
      </c>
      <c r="G103" s="79"/>
      <c r="H103" s="79">
        <v>0</v>
      </c>
      <c r="I103" s="79">
        <v>0</v>
      </c>
      <c r="J103" s="79"/>
      <c r="K103" s="79"/>
      <c r="L103" s="79"/>
      <c r="M103" s="79"/>
      <c r="N103" s="79"/>
      <c r="O103" s="40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2"/>
      <c r="AA103" s="41"/>
      <c r="AB103" s="41"/>
      <c r="AC103" s="41"/>
      <c r="AD103" s="40">
        <f>(AD102-S102)*0.035</f>
        <v>0</v>
      </c>
      <c r="AE103" s="40"/>
      <c r="AF103" s="40">
        <f>(AF102-Q102-S102)*0.035</f>
        <v>0</v>
      </c>
      <c r="AG103" s="40"/>
    </row>
    <row r="104" spans="1:33" s="24" customFormat="1" x14ac:dyDescent="0.25">
      <c r="A104" s="28"/>
      <c r="B104" s="104"/>
      <c r="C104" s="29"/>
      <c r="D104" s="29" t="s">
        <v>208</v>
      </c>
      <c r="E104" s="29"/>
      <c r="F104" s="114"/>
      <c r="G104" s="124"/>
      <c r="H104" s="124"/>
      <c r="I104" s="124"/>
      <c r="J104" s="124"/>
      <c r="K104" s="124"/>
      <c r="L104" s="124"/>
      <c r="M104" s="124"/>
      <c r="N104" s="124"/>
      <c r="O104" s="80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2"/>
      <c r="AA104" s="31"/>
      <c r="AB104" s="31"/>
      <c r="AC104" s="31"/>
      <c r="AD104" s="34">
        <f>SUM(AD102:AD103)</f>
        <v>0</v>
      </c>
      <c r="AE104" s="34"/>
      <c r="AF104" s="34">
        <f>SUM(AF102:AF103)</f>
        <v>149051642.578823</v>
      </c>
      <c r="AG104" s="34"/>
    </row>
    <row r="105" spans="1:33" s="24" customFormat="1" x14ac:dyDescent="0.25">
      <c r="A105" s="28"/>
      <c r="B105" s="121"/>
      <c r="C105" s="29"/>
      <c r="D105" s="29" t="s">
        <v>219</v>
      </c>
      <c r="E105" s="29"/>
      <c r="F105" s="114"/>
      <c r="G105" s="80"/>
      <c r="H105" s="80"/>
      <c r="I105" s="80"/>
      <c r="J105" s="80"/>
      <c r="K105" s="80"/>
      <c r="L105" s="80"/>
      <c r="M105" s="80"/>
      <c r="N105" s="80"/>
      <c r="O105" s="125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2"/>
      <c r="AA105" s="31"/>
      <c r="AB105" s="31"/>
      <c r="AC105" s="31"/>
      <c r="AD105" s="34"/>
      <c r="AE105" s="34"/>
      <c r="AF105" s="34"/>
      <c r="AG105" s="34"/>
    </row>
    <row r="106" spans="1:33" ht="30.75" customHeight="1" x14ac:dyDescent="0.25">
      <c r="A106" s="51"/>
      <c r="B106" s="96" t="s">
        <v>174</v>
      </c>
      <c r="C106" s="53" t="s">
        <v>130</v>
      </c>
      <c r="D106" s="53" t="s">
        <v>226</v>
      </c>
      <c r="E106" s="84"/>
      <c r="F106" s="39"/>
      <c r="G106" s="50">
        <f t="shared" ref="G106:G111" si="46">I106+J106+K106+M106+N106+O106+H106</f>
        <v>8884.0768558952004</v>
      </c>
      <c r="H106" s="50"/>
      <c r="I106" s="50"/>
      <c r="J106" s="50">
        <f>5748*0.8</f>
        <v>4598.4000000000005</v>
      </c>
      <c r="K106" s="50"/>
      <c r="L106" s="50"/>
      <c r="M106" s="50">
        <f>3517.74017467249*0.8</f>
        <v>2814.192139737992</v>
      </c>
      <c r="N106" s="50">
        <f>1839.35589519651*0.8</f>
        <v>1471.4847161572079</v>
      </c>
      <c r="O106" s="49"/>
      <c r="P106" s="129"/>
      <c r="Q106" s="129"/>
      <c r="R106" s="129"/>
      <c r="S106" s="129"/>
      <c r="T106" s="129"/>
      <c r="U106" s="129">
        <f t="shared" ref="U106:U111" si="47">J106*ОЗП</f>
        <v>0</v>
      </c>
      <c r="V106" s="129"/>
      <c r="W106" s="129"/>
      <c r="X106" s="129"/>
      <c r="Y106" s="129"/>
      <c r="Z106" s="129"/>
      <c r="AA106" s="129">
        <f t="shared" ref="AA106:AA112" si="48">M106*ОЗП*$F$134</f>
        <v>0</v>
      </c>
      <c r="AB106" s="129">
        <f t="shared" ref="AB106:AB112" si="49">N106*ОЗП*$F$135</f>
        <v>0</v>
      </c>
      <c r="AC106" s="129"/>
      <c r="AD106" s="144">
        <f t="shared" ref="AD106" si="50">T106+U106+W106+AA106+AB106+AC106</f>
        <v>0</v>
      </c>
      <c r="AE106" s="144"/>
      <c r="AF106" s="144">
        <f t="shared" ref="AF106" si="51">P106+U106+W106+AA106+AB106+AC106</f>
        <v>0</v>
      </c>
      <c r="AG106" s="144"/>
    </row>
    <row r="107" spans="1:33" ht="43.5" customHeight="1" x14ac:dyDescent="0.25">
      <c r="A107" s="51"/>
      <c r="B107" s="99" t="s">
        <v>178</v>
      </c>
      <c r="C107" s="53" t="s">
        <v>131</v>
      </c>
      <c r="D107" s="53" t="s">
        <v>227</v>
      </c>
      <c r="E107" s="84"/>
      <c r="F107" s="39"/>
      <c r="G107" s="50">
        <f t="shared" si="46"/>
        <v>83514.675982532804</v>
      </c>
      <c r="H107" s="50"/>
      <c r="I107" s="50"/>
      <c r="J107" s="50">
        <f>61444*0.8</f>
        <v>49155.200000000004</v>
      </c>
      <c r="K107" s="50"/>
      <c r="L107" s="50"/>
      <c r="M107" s="50">
        <f>28202.7838427948*0.8</f>
        <v>22562.227074235841</v>
      </c>
      <c r="N107" s="50">
        <f>14746.5611353712*0.8</f>
        <v>11797.248908296961</v>
      </c>
      <c r="O107" s="49"/>
      <c r="P107" s="129"/>
      <c r="Q107" s="129"/>
      <c r="R107" s="129"/>
      <c r="S107" s="129"/>
      <c r="T107" s="129"/>
      <c r="U107" s="129">
        <f t="shared" si="47"/>
        <v>0</v>
      </c>
      <c r="V107" s="129"/>
      <c r="W107" s="129"/>
      <c r="X107" s="129"/>
      <c r="Y107" s="129"/>
      <c r="Z107" s="129"/>
      <c r="AA107" s="129">
        <f t="shared" si="48"/>
        <v>0</v>
      </c>
      <c r="AB107" s="129">
        <f t="shared" si="49"/>
        <v>0</v>
      </c>
      <c r="AC107" s="129"/>
      <c r="AD107" s="144">
        <f t="shared" ref="AD107:AD111" si="52">T107+U107+W107+AA107+AB107+AC107</f>
        <v>0</v>
      </c>
      <c r="AE107" s="144"/>
      <c r="AF107" s="144">
        <f t="shared" ref="AF107:AF111" si="53">P107+U107+W107+AA107+AB107+AC107</f>
        <v>0</v>
      </c>
      <c r="AG107" s="144"/>
    </row>
    <row r="108" spans="1:33" ht="38.25" x14ac:dyDescent="0.25">
      <c r="A108" s="51"/>
      <c r="B108" s="96" t="s">
        <v>179</v>
      </c>
      <c r="C108" s="53" t="s">
        <v>132</v>
      </c>
      <c r="D108" s="53" t="s">
        <v>228</v>
      </c>
      <c r="E108" s="84"/>
      <c r="F108" s="39"/>
      <c r="G108" s="50">
        <f t="shared" si="46"/>
        <v>1293.9580786026199</v>
      </c>
      <c r="H108" s="50"/>
      <c r="I108" s="50"/>
      <c r="J108" s="50">
        <f>952*0.8</f>
        <v>761.6</v>
      </c>
      <c r="K108" s="50"/>
      <c r="L108" s="50"/>
      <c r="M108" s="50">
        <f>436.954148471616*0.8</f>
        <v>349.56331877729281</v>
      </c>
      <c r="N108" s="50">
        <f>228.493449781659*0.8</f>
        <v>182.79475982532722</v>
      </c>
      <c r="O108" s="49"/>
      <c r="P108" s="129"/>
      <c r="Q108" s="129"/>
      <c r="R108" s="129"/>
      <c r="S108" s="129"/>
      <c r="T108" s="129"/>
      <c r="U108" s="129">
        <f t="shared" si="47"/>
        <v>0</v>
      </c>
      <c r="V108" s="129"/>
      <c r="W108" s="129"/>
      <c r="X108" s="129"/>
      <c r="Y108" s="129"/>
      <c r="Z108" s="129"/>
      <c r="AA108" s="129">
        <f t="shared" si="48"/>
        <v>0</v>
      </c>
      <c r="AB108" s="129">
        <f t="shared" si="49"/>
        <v>0</v>
      </c>
      <c r="AC108" s="129"/>
      <c r="AD108" s="144">
        <f t="shared" si="52"/>
        <v>0</v>
      </c>
      <c r="AE108" s="144"/>
      <c r="AF108" s="144">
        <f t="shared" si="53"/>
        <v>0</v>
      </c>
      <c r="AG108" s="144"/>
    </row>
    <row r="109" spans="1:33" ht="30" customHeight="1" x14ac:dyDescent="0.25">
      <c r="A109" s="51"/>
      <c r="B109" s="96" t="s">
        <v>174</v>
      </c>
      <c r="C109" s="53" t="s">
        <v>133</v>
      </c>
      <c r="D109" s="53" t="s">
        <v>231</v>
      </c>
      <c r="E109" s="84"/>
      <c r="F109" s="39" t="s">
        <v>136</v>
      </c>
      <c r="G109" s="50">
        <f t="shared" si="46"/>
        <v>8450.5915574963619</v>
      </c>
      <c r="H109" s="50"/>
      <c r="I109" s="50"/>
      <c r="J109" s="50">
        <f>6217.33333333333*0.8</f>
        <v>4973.866666666665</v>
      </c>
      <c r="K109" s="50"/>
      <c r="L109" s="50"/>
      <c r="M109" s="50">
        <f>2853.76637554585*0.8</f>
        <v>2283.0131004366804</v>
      </c>
      <c r="N109" s="50">
        <f>1492.13973799127*0.8</f>
        <v>1193.7117903930161</v>
      </c>
      <c r="O109" s="49"/>
      <c r="P109" s="129"/>
      <c r="Q109" s="129"/>
      <c r="R109" s="129"/>
      <c r="S109" s="129"/>
      <c r="T109" s="129"/>
      <c r="U109" s="129">
        <f t="shared" si="47"/>
        <v>0</v>
      </c>
      <c r="V109" s="129"/>
      <c r="W109" s="129"/>
      <c r="X109" s="129"/>
      <c r="Y109" s="129"/>
      <c r="Z109" s="129"/>
      <c r="AA109" s="129">
        <f t="shared" si="48"/>
        <v>0</v>
      </c>
      <c r="AB109" s="129">
        <f t="shared" si="49"/>
        <v>0</v>
      </c>
      <c r="AC109" s="129"/>
      <c r="AD109" s="144">
        <f t="shared" si="52"/>
        <v>0</v>
      </c>
      <c r="AE109" s="144"/>
      <c r="AF109" s="144">
        <f t="shared" si="53"/>
        <v>0</v>
      </c>
      <c r="AG109" s="144"/>
    </row>
    <row r="110" spans="1:33" ht="43.5" customHeight="1" x14ac:dyDescent="0.25">
      <c r="A110" s="51"/>
      <c r="B110" s="99" t="s">
        <v>185</v>
      </c>
      <c r="C110" s="53" t="s">
        <v>134</v>
      </c>
      <c r="D110" s="53" t="s">
        <v>229</v>
      </c>
      <c r="E110" s="84"/>
      <c r="F110" s="39"/>
      <c r="G110" s="50">
        <f t="shared" si="46"/>
        <v>19602.218340611355</v>
      </c>
      <c r="H110" s="50"/>
      <c r="I110" s="50"/>
      <c r="J110" s="50">
        <v>12572</v>
      </c>
      <c r="K110" s="50"/>
      <c r="L110" s="50"/>
      <c r="M110" s="50">
        <f>5770.52401746725*0.8</f>
        <v>4616.4192139737997</v>
      </c>
      <c r="N110" s="50">
        <f>3017.24890829694*0.8</f>
        <v>2413.799126637552</v>
      </c>
      <c r="O110" s="49"/>
      <c r="P110" s="129"/>
      <c r="Q110" s="129"/>
      <c r="R110" s="129"/>
      <c r="S110" s="129"/>
      <c r="T110" s="129"/>
      <c r="U110" s="129">
        <f t="shared" si="47"/>
        <v>0</v>
      </c>
      <c r="V110" s="129"/>
      <c r="W110" s="129"/>
      <c r="X110" s="129"/>
      <c r="Y110" s="129"/>
      <c r="Z110" s="129"/>
      <c r="AA110" s="129">
        <f t="shared" si="48"/>
        <v>0</v>
      </c>
      <c r="AB110" s="129">
        <f t="shared" si="49"/>
        <v>0</v>
      </c>
      <c r="AC110" s="129"/>
      <c r="AD110" s="144">
        <f t="shared" si="52"/>
        <v>0</v>
      </c>
      <c r="AE110" s="144"/>
      <c r="AF110" s="144">
        <f t="shared" si="53"/>
        <v>0</v>
      </c>
      <c r="AG110" s="144"/>
    </row>
    <row r="111" spans="1:33" ht="32.25" customHeight="1" x14ac:dyDescent="0.25">
      <c r="A111" s="51"/>
      <c r="B111" s="99" t="s">
        <v>203</v>
      </c>
      <c r="C111" s="38" t="s">
        <v>135</v>
      </c>
      <c r="D111" s="38" t="s">
        <v>230</v>
      </c>
      <c r="E111" s="84"/>
      <c r="F111" s="39"/>
      <c r="G111" s="50">
        <f t="shared" si="46"/>
        <v>8152.7999999999993</v>
      </c>
      <c r="H111" s="50"/>
      <c r="I111" s="50"/>
      <c r="J111" s="50">
        <f>6160*0.8</f>
        <v>4928</v>
      </c>
      <c r="K111" s="50"/>
      <c r="L111" s="50"/>
      <c r="M111" s="50">
        <f>2553*0.8</f>
        <v>2042.4</v>
      </c>
      <c r="N111" s="50">
        <f>1478*0.8</f>
        <v>1182.4000000000001</v>
      </c>
      <c r="O111" s="49"/>
      <c r="P111" s="129"/>
      <c r="Q111" s="129"/>
      <c r="R111" s="129"/>
      <c r="S111" s="129"/>
      <c r="T111" s="129"/>
      <c r="U111" s="129">
        <f t="shared" si="47"/>
        <v>0</v>
      </c>
      <c r="V111" s="129"/>
      <c r="W111" s="129"/>
      <c r="X111" s="129"/>
      <c r="Y111" s="129"/>
      <c r="Z111" s="129"/>
      <c r="AA111" s="129">
        <f t="shared" si="48"/>
        <v>0</v>
      </c>
      <c r="AB111" s="129">
        <f t="shared" si="49"/>
        <v>0</v>
      </c>
      <c r="AC111" s="129"/>
      <c r="AD111" s="144">
        <f t="shared" si="52"/>
        <v>0</v>
      </c>
      <c r="AE111" s="144"/>
      <c r="AF111" s="144">
        <f t="shared" si="53"/>
        <v>0</v>
      </c>
      <c r="AG111" s="144"/>
    </row>
    <row r="112" spans="1:33" x14ac:dyDescent="0.25">
      <c r="A112" s="37"/>
      <c r="B112" s="96" t="s">
        <v>170</v>
      </c>
      <c r="C112" s="146" t="s">
        <v>168</v>
      </c>
      <c r="D112" s="38" t="s">
        <v>167</v>
      </c>
      <c r="E112" s="82"/>
      <c r="F112" s="83"/>
      <c r="G112" s="49">
        <f>I112+J112+K112+M112+N112+O112</f>
        <v>173581.39131132804</v>
      </c>
      <c r="H112" s="49"/>
      <c r="I112" s="49"/>
      <c r="J112" s="49">
        <v>1828</v>
      </c>
      <c r="K112" s="49">
        <v>149276</v>
      </c>
      <c r="L112" s="49">
        <v>12823</v>
      </c>
      <c r="M112" s="49">
        <v>15204.533778576933</v>
      </c>
      <c r="N112" s="49">
        <v>7272.8575327510916</v>
      </c>
      <c r="O112" s="49"/>
      <c r="P112" s="144">
        <f>Q112+T112</f>
        <v>0</v>
      </c>
      <c r="Q112" s="48"/>
      <c r="R112" s="48"/>
      <c r="S112" s="144">
        <f>(H112-Q112)*МАТ</f>
        <v>0</v>
      </c>
      <c r="T112" s="144">
        <f>I112*МАТ-R112</f>
        <v>0</v>
      </c>
      <c r="U112" s="144">
        <f>J112*ОЗП</f>
        <v>0</v>
      </c>
      <c r="V112" s="144"/>
      <c r="W112" s="144">
        <f>K112*ЭММ</f>
        <v>0</v>
      </c>
      <c r="X112" s="144"/>
      <c r="Y112" s="144">
        <f>L112*ОЗП</f>
        <v>0</v>
      </c>
      <c r="Z112" s="144"/>
      <c r="AA112" s="144">
        <f t="shared" si="48"/>
        <v>0</v>
      </c>
      <c r="AB112" s="144">
        <f t="shared" si="49"/>
        <v>0</v>
      </c>
      <c r="AC112" s="144">
        <f>O112*ТР</f>
        <v>0</v>
      </c>
      <c r="AD112" s="144">
        <f>T112+U112+W112+AA112+AB112+AC112+S112</f>
        <v>0</v>
      </c>
      <c r="AE112" s="144" t="e">
        <f>ROUND(AD112/$AD$14*$AD$33,0)</f>
        <v>#DIV/0!</v>
      </c>
      <c r="AF112" s="144">
        <f>Q112+R112+S112+T112+U112+W112+AA112+AB112+AC112</f>
        <v>0</v>
      </c>
      <c r="AG112" s="144">
        <f>ROUND(AF112/$AF$102*$AF$127,0)</f>
        <v>0</v>
      </c>
    </row>
    <row r="113" spans="1:34" x14ac:dyDescent="0.25">
      <c r="A113" s="51"/>
      <c r="B113" s="99"/>
      <c r="C113" s="38"/>
      <c r="D113" s="38" t="s">
        <v>224</v>
      </c>
      <c r="E113" s="38"/>
      <c r="F113" s="139">
        <v>9.2999999999999999E-2</v>
      </c>
      <c r="G113" s="50"/>
      <c r="H113" s="50"/>
      <c r="I113" s="50"/>
      <c r="J113" s="50"/>
      <c r="K113" s="50"/>
      <c r="L113" s="50"/>
      <c r="M113" s="50"/>
      <c r="N113" s="50"/>
      <c r="O113" s="49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7"/>
      <c r="AA113" s="46"/>
      <c r="AB113" s="46"/>
      <c r="AC113" s="46"/>
      <c r="AD113" s="49">
        <f>($AD$104-$S$102)*F113</f>
        <v>0</v>
      </c>
      <c r="AE113" s="49"/>
      <c r="AF113" s="49">
        <f>($AF$104-$Q$102-$S$102)*F113</f>
        <v>0</v>
      </c>
      <c r="AG113" s="49"/>
    </row>
    <row r="114" spans="1:34" x14ac:dyDescent="0.25">
      <c r="A114" s="51"/>
      <c r="B114" s="99"/>
      <c r="C114" s="38"/>
      <c r="D114" s="38" t="s">
        <v>209</v>
      </c>
      <c r="E114" s="38"/>
      <c r="F114" s="150">
        <v>0.08</v>
      </c>
      <c r="G114" s="50"/>
      <c r="H114" s="50"/>
      <c r="I114" s="50"/>
      <c r="J114" s="50"/>
      <c r="K114" s="50"/>
      <c r="L114" s="50"/>
      <c r="M114" s="50"/>
      <c r="N114" s="50"/>
      <c r="O114" s="49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7"/>
      <c r="AA114" s="46"/>
      <c r="AB114" s="46"/>
      <c r="AC114" s="46"/>
      <c r="AD114" s="49">
        <f>($AD$104-$S$102)*F114</f>
        <v>0</v>
      </c>
      <c r="AE114" s="49"/>
      <c r="AF114" s="49">
        <f t="shared" ref="AF114:AF116" si="54">($AF$104-$Q$102-$S$102)*F114</f>
        <v>0</v>
      </c>
      <c r="AG114" s="49"/>
    </row>
    <row r="115" spans="1:34" x14ac:dyDescent="0.25">
      <c r="A115" s="51"/>
      <c r="B115" s="99"/>
      <c r="C115" s="38"/>
      <c r="D115" s="38" t="s">
        <v>210</v>
      </c>
      <c r="E115" s="38"/>
      <c r="F115" s="150">
        <v>0.02</v>
      </c>
      <c r="G115" s="50"/>
      <c r="H115" s="50"/>
      <c r="I115" s="50"/>
      <c r="J115" s="50"/>
      <c r="K115" s="50"/>
      <c r="L115" s="50"/>
      <c r="M115" s="50"/>
      <c r="N115" s="50"/>
      <c r="O115" s="49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7"/>
      <c r="AA115" s="46"/>
      <c r="AB115" s="46"/>
      <c r="AC115" s="46"/>
      <c r="AD115" s="49">
        <f>($AD$104-$S$102)*F115</f>
        <v>0</v>
      </c>
      <c r="AE115" s="49"/>
      <c r="AF115" s="49">
        <f t="shared" si="54"/>
        <v>0</v>
      </c>
      <c r="AG115" s="49"/>
    </row>
    <row r="116" spans="1:34" x14ac:dyDescent="0.25">
      <c r="A116" s="51"/>
      <c r="B116" s="99"/>
      <c r="C116" s="38"/>
      <c r="D116" s="38" t="s">
        <v>211</v>
      </c>
      <c r="E116" s="38"/>
      <c r="F116" s="139">
        <v>2.5000000000000001E-2</v>
      </c>
      <c r="G116" s="50"/>
      <c r="H116" s="50"/>
      <c r="I116" s="50"/>
      <c r="J116" s="50"/>
      <c r="K116" s="50"/>
      <c r="L116" s="50"/>
      <c r="M116" s="50"/>
      <c r="N116" s="50"/>
      <c r="O116" s="49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7"/>
      <c r="AA116" s="46"/>
      <c r="AB116" s="46"/>
      <c r="AC116" s="46"/>
      <c r="AD116" s="49">
        <f>($AD$104-$S$102)*F116</f>
        <v>0</v>
      </c>
      <c r="AE116" s="49"/>
      <c r="AF116" s="49">
        <f t="shared" si="54"/>
        <v>0</v>
      </c>
      <c r="AG116" s="49"/>
    </row>
    <row r="117" spans="1:34" s="4" customFormat="1" x14ac:dyDescent="0.25">
      <c r="A117" s="134"/>
      <c r="B117" s="105"/>
      <c r="C117" s="88"/>
      <c r="D117" s="88" t="s">
        <v>212</v>
      </c>
      <c r="E117" s="88"/>
      <c r="F117" s="136"/>
      <c r="G117" s="79"/>
      <c r="H117" s="79"/>
      <c r="I117" s="79"/>
      <c r="J117" s="79"/>
      <c r="K117" s="79"/>
      <c r="L117" s="79"/>
      <c r="M117" s="79"/>
      <c r="N117" s="79"/>
      <c r="O117" s="40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2"/>
      <c r="AA117" s="41"/>
      <c r="AB117" s="41"/>
      <c r="AC117" s="41"/>
      <c r="AD117" s="40">
        <f>SUM(AD106:AD116)</f>
        <v>0</v>
      </c>
      <c r="AE117" s="40"/>
      <c r="AF117" s="40">
        <f>SUM(AF106:AF116)</f>
        <v>0</v>
      </c>
      <c r="AG117" s="40"/>
    </row>
    <row r="118" spans="1:34" s="4" customFormat="1" x14ac:dyDescent="0.25">
      <c r="A118" s="134"/>
      <c r="B118" s="105"/>
      <c r="C118" s="88"/>
      <c r="D118" s="88" t="s">
        <v>213</v>
      </c>
      <c r="E118" s="88"/>
      <c r="F118" s="136"/>
      <c r="G118" s="79"/>
      <c r="H118" s="79"/>
      <c r="I118" s="79"/>
      <c r="J118" s="79"/>
      <c r="K118" s="79"/>
      <c r="L118" s="79"/>
      <c r="M118" s="79"/>
      <c r="N118" s="79"/>
      <c r="O118" s="40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2"/>
      <c r="AA118" s="41"/>
      <c r="AB118" s="41"/>
      <c r="AC118" s="41"/>
      <c r="AD118" s="40">
        <f>AD104+AD117</f>
        <v>0</v>
      </c>
      <c r="AE118" s="40"/>
      <c r="AF118" s="40">
        <f>AF117+AF104</f>
        <v>149051642.578823</v>
      </c>
      <c r="AG118" s="40"/>
    </row>
    <row r="119" spans="1:34" x14ac:dyDescent="0.25">
      <c r="A119" s="51"/>
      <c r="B119" s="99"/>
      <c r="C119" s="38"/>
      <c r="D119" s="38" t="s">
        <v>214</v>
      </c>
      <c r="E119" s="38"/>
      <c r="F119" s="139">
        <v>1.4999999999999999E-2</v>
      </c>
      <c r="G119" s="50"/>
      <c r="H119" s="50"/>
      <c r="I119" s="50"/>
      <c r="J119" s="50"/>
      <c r="K119" s="50"/>
      <c r="L119" s="50"/>
      <c r="M119" s="50"/>
      <c r="N119" s="50"/>
      <c r="O119" s="49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7"/>
      <c r="AA119" s="46"/>
      <c r="AB119" s="46"/>
      <c r="AC119" s="46"/>
      <c r="AD119" s="49">
        <f t="shared" ref="AD119" si="55">($AD$102-$S$102)*F119</f>
        <v>0</v>
      </c>
      <c r="AE119" s="49"/>
      <c r="AF119" s="49">
        <f>($AF$118-$Q$102-$S$102)*F119</f>
        <v>0</v>
      </c>
      <c r="AG119" s="49"/>
    </row>
    <row r="120" spans="1:34" x14ac:dyDescent="0.25">
      <c r="A120" s="51"/>
      <c r="B120" s="99"/>
      <c r="C120" s="88"/>
      <c r="D120" s="88" t="s">
        <v>222</v>
      </c>
      <c r="E120" s="88"/>
      <c r="F120" s="88"/>
      <c r="G120" s="79"/>
      <c r="H120" s="79"/>
      <c r="I120" s="79"/>
      <c r="J120" s="79"/>
      <c r="K120" s="79"/>
      <c r="L120" s="79"/>
      <c r="M120" s="79"/>
      <c r="N120" s="79"/>
      <c r="O120" s="40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2"/>
      <c r="AA120" s="41"/>
      <c r="AB120" s="41"/>
      <c r="AC120" s="41"/>
      <c r="AD120" s="40">
        <f>SUM(AD118:AD119)</f>
        <v>0</v>
      </c>
      <c r="AE120" s="40"/>
      <c r="AF120" s="40">
        <f>SUM(AF118:AF119)</f>
        <v>149051642.578823</v>
      </c>
      <c r="AG120" s="40"/>
    </row>
    <row r="121" spans="1:34" s="24" customFormat="1" x14ac:dyDescent="0.25">
      <c r="A121" s="28"/>
      <c r="B121" s="104"/>
      <c r="C121" s="29"/>
      <c r="D121" s="119" t="s">
        <v>220</v>
      </c>
      <c r="E121" s="29"/>
      <c r="F121" s="29"/>
      <c r="G121" s="80"/>
      <c r="H121" s="80"/>
      <c r="I121" s="80"/>
      <c r="J121" s="80"/>
      <c r="K121" s="80"/>
      <c r="L121" s="80"/>
      <c r="M121" s="80"/>
      <c r="N121" s="80"/>
      <c r="O121" s="34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2"/>
      <c r="AA121" s="31"/>
      <c r="AB121" s="31"/>
      <c r="AC121" s="31"/>
      <c r="AD121" s="34"/>
      <c r="AE121" s="34"/>
      <c r="AF121" s="34"/>
      <c r="AG121" s="34"/>
    </row>
    <row r="122" spans="1:34" ht="18" customHeight="1" x14ac:dyDescent="0.25">
      <c r="A122" s="51"/>
      <c r="B122" s="99"/>
      <c r="C122" s="38"/>
      <c r="D122" s="38" t="s">
        <v>225</v>
      </c>
      <c r="E122" s="149" t="s">
        <v>164</v>
      </c>
      <c r="F122" s="149">
        <v>418.67</v>
      </c>
      <c r="G122" s="50"/>
      <c r="H122" s="50"/>
      <c r="I122" s="50"/>
      <c r="J122" s="50"/>
      <c r="K122" s="50"/>
      <c r="L122" s="50"/>
      <c r="M122" s="50"/>
      <c r="N122" s="50"/>
      <c r="O122" s="49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7"/>
      <c r="AA122" s="46"/>
      <c r="AB122" s="46"/>
      <c r="AC122" s="46"/>
      <c r="AD122" s="49">
        <f>F122*F136</f>
        <v>0</v>
      </c>
      <c r="AE122" s="49"/>
      <c r="AF122" s="49">
        <f>F122*F136</f>
        <v>0</v>
      </c>
      <c r="AG122" s="49"/>
    </row>
    <row r="123" spans="1:34" ht="40.5" customHeight="1" x14ac:dyDescent="0.25">
      <c r="A123" s="51"/>
      <c r="B123" s="99"/>
      <c r="C123" s="38"/>
      <c r="D123" s="38" t="s">
        <v>216</v>
      </c>
      <c r="E123" s="149" t="s">
        <v>164</v>
      </c>
      <c r="F123" s="149">
        <f>7.3+194.48+99.89+10+20+47+40</f>
        <v>418.67</v>
      </c>
      <c r="G123" s="50"/>
      <c r="H123" s="50"/>
      <c r="I123" s="50"/>
      <c r="J123" s="50"/>
      <c r="K123" s="50"/>
      <c r="L123" s="50"/>
      <c r="M123" s="50"/>
      <c r="N123" s="50"/>
      <c r="O123" s="49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7"/>
      <c r="AA123" s="46"/>
      <c r="AB123" s="46"/>
      <c r="AC123" s="46"/>
      <c r="AD123" s="49">
        <f>F123*F137</f>
        <v>0</v>
      </c>
      <c r="AE123" s="49"/>
      <c r="AF123" s="49">
        <f>F123*F137</f>
        <v>0</v>
      </c>
      <c r="AG123" s="49"/>
    </row>
    <row r="124" spans="1:34" s="24" customFormat="1" x14ac:dyDescent="0.25">
      <c r="A124" s="28"/>
      <c r="B124" s="104"/>
      <c r="C124" s="29"/>
      <c r="D124" s="29" t="s">
        <v>206</v>
      </c>
      <c r="E124" s="29"/>
      <c r="F124" s="29"/>
      <c r="G124" s="80"/>
      <c r="H124" s="80"/>
      <c r="I124" s="80"/>
      <c r="J124" s="80"/>
      <c r="K124" s="80"/>
      <c r="L124" s="80"/>
      <c r="M124" s="80"/>
      <c r="N124" s="80"/>
      <c r="O124" s="34"/>
      <c r="P124" s="31"/>
      <c r="Q124" s="31"/>
      <c r="R124" s="31"/>
      <c r="S124" s="31"/>
      <c r="T124" s="31"/>
      <c r="U124" s="31"/>
      <c r="V124" s="32"/>
      <c r="W124" s="33"/>
      <c r="X124" s="33"/>
      <c r="Y124" s="33"/>
      <c r="Z124" s="32"/>
      <c r="AA124" s="31"/>
      <c r="AB124" s="31"/>
      <c r="AC124" s="31"/>
      <c r="AD124" s="34">
        <f>AD123+AD122</f>
        <v>0</v>
      </c>
      <c r="AE124" s="34"/>
      <c r="AF124" s="34">
        <f>AF123+AF122</f>
        <v>0</v>
      </c>
      <c r="AG124" s="34"/>
    </row>
    <row r="125" spans="1:34" x14ac:dyDescent="0.25">
      <c r="A125" s="56"/>
      <c r="B125" s="106"/>
      <c r="C125" s="57"/>
      <c r="D125" s="57" t="s">
        <v>23</v>
      </c>
      <c r="E125" s="58"/>
      <c r="F125" s="59"/>
      <c r="G125" s="64"/>
      <c r="H125" s="64"/>
      <c r="I125" s="64"/>
      <c r="J125" s="64"/>
      <c r="K125" s="64"/>
      <c r="L125" s="64"/>
      <c r="M125" s="64"/>
      <c r="N125" s="64"/>
      <c r="O125" s="78"/>
      <c r="P125" s="60"/>
      <c r="Q125" s="60"/>
      <c r="R125" s="61"/>
      <c r="S125" s="61"/>
      <c r="T125" s="62"/>
      <c r="U125" s="62"/>
      <c r="V125" s="63"/>
      <c r="W125" s="60"/>
      <c r="X125" s="60"/>
      <c r="Y125" s="60"/>
      <c r="Z125" s="63"/>
      <c r="AA125" s="60"/>
      <c r="AB125" s="64"/>
      <c r="AC125" s="65"/>
      <c r="AD125" s="66">
        <f>ROUND(AD124+AD120,0)</f>
        <v>0</v>
      </c>
      <c r="AE125" s="66"/>
      <c r="AF125" s="66">
        <f>ROUND(AF124+AF120,0)</f>
        <v>149051643</v>
      </c>
      <c r="AG125" s="66"/>
    </row>
    <row r="126" spans="1:34" x14ac:dyDescent="0.25">
      <c r="A126" s="56"/>
      <c r="B126" s="106"/>
      <c r="C126" s="67"/>
      <c r="D126" s="67" t="s">
        <v>24</v>
      </c>
      <c r="E126" s="68" t="s">
        <v>22</v>
      </c>
      <c r="F126" s="69">
        <v>18</v>
      </c>
      <c r="G126" s="81"/>
      <c r="H126" s="81"/>
      <c r="I126" s="81"/>
      <c r="J126" s="81"/>
      <c r="K126" s="81"/>
      <c r="L126" s="81"/>
      <c r="M126" s="81"/>
      <c r="N126" s="81"/>
      <c r="O126" s="91"/>
      <c r="P126" s="70"/>
      <c r="Q126" s="70"/>
      <c r="R126" s="70"/>
      <c r="S126" s="70"/>
      <c r="T126" s="70"/>
      <c r="U126" s="70"/>
      <c r="V126" s="71"/>
      <c r="W126" s="72"/>
      <c r="X126" s="72"/>
      <c r="Y126" s="72"/>
      <c r="Z126" s="71"/>
      <c r="AA126" s="70"/>
      <c r="AB126" s="70"/>
      <c r="AC126" s="70"/>
      <c r="AD126" s="73">
        <f>ROUND(AD125*18%,2)</f>
        <v>0</v>
      </c>
      <c r="AE126" s="74"/>
      <c r="AF126" s="73">
        <f>ROUND(AF125*18%,2)</f>
        <v>26829295.739999998</v>
      </c>
      <c r="AG126" s="73"/>
    </row>
    <row r="127" spans="1:34" x14ac:dyDescent="0.25">
      <c r="A127" s="56"/>
      <c r="B127" s="106"/>
      <c r="C127" s="75"/>
      <c r="D127" s="75" t="s">
        <v>25</v>
      </c>
      <c r="E127" s="58"/>
      <c r="F127" s="76"/>
      <c r="G127" s="64"/>
      <c r="H127" s="64"/>
      <c r="I127" s="64"/>
      <c r="J127" s="64"/>
      <c r="K127" s="64"/>
      <c r="L127" s="64"/>
      <c r="M127" s="64"/>
      <c r="N127" s="64"/>
      <c r="O127" s="78"/>
      <c r="P127" s="60"/>
      <c r="Q127" s="60"/>
      <c r="R127" s="60"/>
      <c r="S127" s="60"/>
      <c r="T127" s="60"/>
      <c r="U127" s="60"/>
      <c r="V127" s="77" t="e">
        <f>#REF!+V17</f>
        <v>#REF!</v>
      </c>
      <c r="W127" s="77"/>
      <c r="X127" s="77" t="e">
        <f>#REF!+X17</f>
        <v>#REF!</v>
      </c>
      <c r="Y127" s="77"/>
      <c r="Z127" s="77" t="e">
        <f>#REF!+Z17</f>
        <v>#REF!</v>
      </c>
      <c r="AA127" s="60"/>
      <c r="AB127" s="60"/>
      <c r="AC127" s="60"/>
      <c r="AD127" s="78">
        <f>AD126+AD125</f>
        <v>0</v>
      </c>
      <c r="AE127" s="77"/>
      <c r="AF127" s="78">
        <f>AF126+AF125</f>
        <v>175880938.74000001</v>
      </c>
      <c r="AG127" s="78"/>
      <c r="AH127" s="5"/>
    </row>
    <row r="128" spans="1:34" s="12" customFormat="1" ht="16.5" x14ac:dyDescent="0.25">
      <c r="A128" s="6"/>
      <c r="B128" s="6"/>
      <c r="C128" s="6"/>
      <c r="D128" s="6"/>
      <c r="E128" s="6"/>
      <c r="F128" s="6"/>
      <c r="G128" s="6"/>
      <c r="H128" s="6"/>
      <c r="I128" s="8"/>
      <c r="J128" s="8"/>
      <c r="K128" s="8"/>
      <c r="L128" s="8"/>
      <c r="M128" s="8"/>
      <c r="N128" s="8"/>
      <c r="O128" s="92"/>
      <c r="P128" s="8"/>
      <c r="Q128" s="8"/>
      <c r="R128" s="8"/>
      <c r="S128" s="8"/>
      <c r="T128" s="7"/>
      <c r="U128" s="8"/>
      <c r="V128" s="8"/>
      <c r="W128" s="8"/>
      <c r="X128" s="8"/>
      <c r="Y128" s="8"/>
      <c r="Z128" s="8"/>
      <c r="AA128" s="8"/>
      <c r="AB128" s="7"/>
      <c r="AC128" s="7"/>
      <c r="AD128" s="7"/>
      <c r="AE128" s="7"/>
      <c r="AF128" s="7"/>
    </row>
    <row r="129" spans="1:32" s="12" customFormat="1" ht="16.5" x14ac:dyDescent="0.25">
      <c r="A129" s="22"/>
      <c r="B129" s="22"/>
      <c r="C129" s="115"/>
      <c r="D129" s="115"/>
      <c r="E129" s="115"/>
      <c r="F129" s="116" t="s">
        <v>26</v>
      </c>
      <c r="G129" s="181"/>
      <c r="H129" s="181"/>
      <c r="I129" s="181"/>
      <c r="J129" s="181"/>
      <c r="K129" s="181"/>
      <c r="L129" s="181"/>
      <c r="M129" s="8"/>
      <c r="N129" s="8"/>
      <c r="O129" s="92"/>
      <c r="P129" s="8"/>
      <c r="Q129" s="8"/>
      <c r="R129" s="7"/>
      <c r="S129" s="7"/>
    </row>
    <row r="130" spans="1:32" s="12" customFormat="1" ht="16.5" x14ac:dyDescent="0.25">
      <c r="A130" s="120">
        <v>1</v>
      </c>
      <c r="B130" s="107"/>
      <c r="C130" s="175" t="s">
        <v>27</v>
      </c>
      <c r="D130" s="176"/>
      <c r="E130" s="177"/>
      <c r="F130" s="122"/>
      <c r="G130" s="140"/>
      <c r="H130" s="9"/>
      <c r="L130" s="17"/>
      <c r="M130" s="8"/>
      <c r="N130" s="8"/>
      <c r="O130" s="92"/>
      <c r="P130" s="8"/>
      <c r="Q130" s="8"/>
      <c r="R130" s="7"/>
      <c r="S130" s="7"/>
    </row>
    <row r="131" spans="1:32" s="12" customFormat="1" ht="16.5" x14ac:dyDescent="0.25">
      <c r="A131" s="120">
        <v>2</v>
      </c>
      <c r="B131" s="107"/>
      <c r="C131" s="175" t="s">
        <v>28</v>
      </c>
      <c r="D131" s="176"/>
      <c r="E131" s="177"/>
      <c r="F131" s="122"/>
      <c r="G131" s="140"/>
      <c r="H131" s="9"/>
      <c r="L131" s="18"/>
      <c r="M131" s="8"/>
      <c r="N131" s="8"/>
      <c r="O131" s="92"/>
      <c r="P131" s="8"/>
      <c r="Q131" s="8"/>
      <c r="R131" s="7"/>
      <c r="S131" s="7"/>
    </row>
    <row r="132" spans="1:32" s="12" customFormat="1" ht="16.5" x14ac:dyDescent="0.25">
      <c r="A132" s="120">
        <v>3</v>
      </c>
      <c r="B132" s="107"/>
      <c r="C132" s="175" t="s">
        <v>223</v>
      </c>
      <c r="D132" s="176"/>
      <c r="E132" s="177"/>
      <c r="F132" s="122"/>
      <c r="G132" s="140"/>
      <c r="H132" s="10"/>
      <c r="L132" s="8"/>
      <c r="M132" s="8"/>
      <c r="N132" s="8"/>
      <c r="O132" s="92"/>
      <c r="P132" s="8"/>
      <c r="Q132" s="8"/>
      <c r="R132" s="7"/>
      <c r="S132" s="7"/>
    </row>
    <row r="133" spans="1:32" s="12" customFormat="1" ht="16.5" x14ac:dyDescent="0.25">
      <c r="A133" s="120">
        <v>4</v>
      </c>
      <c r="B133" s="107"/>
      <c r="C133" s="175" t="s">
        <v>221</v>
      </c>
      <c r="D133" s="176"/>
      <c r="E133" s="177"/>
      <c r="F133" s="122"/>
      <c r="G133" s="140"/>
      <c r="H133" s="10"/>
      <c r="L133" s="8"/>
      <c r="M133" s="8"/>
      <c r="N133" s="8"/>
      <c r="O133" s="92"/>
      <c r="P133" s="8"/>
      <c r="Q133" s="8"/>
      <c r="R133" s="7"/>
      <c r="S133" s="7"/>
    </row>
    <row r="134" spans="1:32" s="12" customFormat="1" ht="16.5" x14ac:dyDescent="0.25">
      <c r="A134" s="120">
        <v>5</v>
      </c>
      <c r="B134" s="107"/>
      <c r="C134" s="175" t="s">
        <v>35</v>
      </c>
      <c r="D134" s="176"/>
      <c r="E134" s="177"/>
      <c r="F134" s="123">
        <v>0.85</v>
      </c>
      <c r="G134" s="140"/>
      <c r="H134" s="7"/>
      <c r="L134" s="8"/>
      <c r="M134" s="8"/>
      <c r="N134" s="8"/>
      <c r="O134" s="92"/>
      <c r="P134" s="8"/>
      <c r="Q134" s="8"/>
      <c r="R134" s="7"/>
      <c r="S134" s="7"/>
    </row>
    <row r="135" spans="1:32" s="12" customFormat="1" ht="16.5" x14ac:dyDescent="0.25">
      <c r="A135" s="120">
        <v>6</v>
      </c>
      <c r="B135" s="107"/>
      <c r="C135" s="175" t="s">
        <v>36</v>
      </c>
      <c r="D135" s="176"/>
      <c r="E135" s="177"/>
      <c r="F135" s="123">
        <v>0.8</v>
      </c>
      <c r="G135" s="140"/>
      <c r="H135" s="7"/>
      <c r="L135" s="8"/>
      <c r="M135" s="8"/>
      <c r="N135" s="8"/>
      <c r="O135" s="92"/>
      <c r="P135" s="8"/>
      <c r="Q135" s="8"/>
      <c r="R135" s="7"/>
      <c r="S135" s="7"/>
    </row>
    <row r="136" spans="1:32" s="12" customFormat="1" ht="22.5" customHeight="1" x14ac:dyDescent="0.25">
      <c r="A136" s="120">
        <v>7</v>
      </c>
      <c r="B136" s="107"/>
      <c r="C136" s="178" t="s">
        <v>225</v>
      </c>
      <c r="D136" s="178"/>
      <c r="E136" s="118" t="s">
        <v>215</v>
      </c>
      <c r="F136" s="126">
        <f>(1.65*ОЗП+20.25*ЭММ+(1.65*ОЗП+1.25*ОЗП)*100%*0.85)*0.85</f>
        <v>0</v>
      </c>
      <c r="G136" s="7"/>
      <c r="H136" s="7"/>
      <c r="L136" s="8"/>
      <c r="M136" s="8"/>
      <c r="N136" s="8"/>
      <c r="O136" s="92"/>
      <c r="P136" s="8"/>
      <c r="Q136" s="8"/>
      <c r="R136" s="7"/>
      <c r="S136" s="7"/>
    </row>
    <row r="137" spans="1:32" s="12" customFormat="1" ht="57" customHeight="1" x14ac:dyDescent="0.25">
      <c r="A137" s="120">
        <v>9</v>
      </c>
      <c r="B137" s="117"/>
      <c r="C137" s="179" t="s">
        <v>216</v>
      </c>
      <c r="D137" s="180"/>
      <c r="E137" s="118" t="s">
        <v>215</v>
      </c>
      <c r="F137" s="127">
        <f>2.836*323.01/(15*0.45)*ТР*0.85</f>
        <v>0</v>
      </c>
      <c r="G137" s="7"/>
      <c r="H137" s="7"/>
      <c r="L137" s="8"/>
      <c r="M137" s="8"/>
      <c r="N137" s="8"/>
      <c r="O137" s="92"/>
      <c r="P137" s="8"/>
      <c r="Q137" s="8"/>
      <c r="R137" s="7"/>
      <c r="S137" s="7"/>
    </row>
    <row r="138" spans="1:32" s="12" customFormat="1" ht="16.5" x14ac:dyDescent="0.25">
      <c r="A138" s="94"/>
      <c r="B138" s="108"/>
      <c r="C138" s="6"/>
      <c r="D138" s="6"/>
      <c r="E138" s="6"/>
      <c r="F138" s="95"/>
      <c r="G138" s="7"/>
      <c r="H138" s="7"/>
      <c r="L138" s="8"/>
      <c r="M138" s="8"/>
      <c r="N138" s="8"/>
      <c r="O138" s="92"/>
      <c r="P138" s="8"/>
      <c r="Q138" s="8"/>
      <c r="R138" s="7"/>
      <c r="S138" s="7"/>
    </row>
    <row r="139" spans="1:32" s="12" customFormat="1" ht="16.5" customHeight="1" x14ac:dyDescent="0.25">
      <c r="A139" s="195"/>
      <c r="B139" s="195"/>
      <c r="C139" s="195"/>
      <c r="D139" s="195"/>
      <c r="E139" s="195"/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</row>
    <row r="140" spans="1:32" s="12" customFormat="1" ht="16.5" x14ac:dyDescent="0.25">
      <c r="A140" s="19"/>
      <c r="B140" s="109"/>
      <c r="C140" s="19"/>
      <c r="O140" s="93"/>
    </row>
    <row r="141" spans="1:32" x14ac:dyDescent="0.25">
      <c r="A141" s="4"/>
      <c r="B141" s="100"/>
      <c r="C141" s="4"/>
    </row>
    <row r="142" spans="1:32" x14ac:dyDescent="0.25">
      <c r="A142" s="172" t="s">
        <v>29</v>
      </c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52"/>
      <c r="AB142" s="152"/>
    </row>
    <row r="143" spans="1:32" x14ac:dyDescent="0.25">
      <c r="A143" s="4" t="s">
        <v>30</v>
      </c>
      <c r="B143" s="4"/>
      <c r="O143" s="3"/>
    </row>
    <row r="144" spans="1:32" x14ac:dyDescent="0.25">
      <c r="A144" s="4"/>
      <c r="B144" s="4"/>
      <c r="O144" s="3"/>
    </row>
    <row r="145" spans="1:34" s="159" customFormat="1" ht="23.25" customHeight="1" x14ac:dyDescent="0.25">
      <c r="A145" s="153" t="s">
        <v>237</v>
      </c>
      <c r="B145" s="154" t="s">
        <v>238</v>
      </c>
      <c r="C145" s="155"/>
      <c r="D145" s="156"/>
      <c r="E145" s="157"/>
      <c r="F145" s="158"/>
      <c r="G145" s="157"/>
      <c r="H145" s="157"/>
      <c r="S145" s="157"/>
      <c r="T145" s="160"/>
      <c r="U145" s="160"/>
      <c r="V145" s="160"/>
      <c r="W145" s="161"/>
      <c r="X145" s="161"/>
      <c r="Y145" s="161"/>
      <c r="Z145" s="161"/>
      <c r="AA145" s="161"/>
      <c r="AB145" s="161"/>
      <c r="AC145" s="161"/>
      <c r="AD145" s="161"/>
      <c r="AE145" s="161"/>
      <c r="AF145" s="160"/>
      <c r="AG145" s="162"/>
      <c r="AH145" s="160"/>
    </row>
    <row r="146" spans="1:34" s="164" customFormat="1" ht="31.5" customHeight="1" x14ac:dyDescent="0.25">
      <c r="A146" s="173" t="s">
        <v>239</v>
      </c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</row>
    <row r="147" spans="1:34" s="164" customFormat="1" ht="42.75" customHeight="1" x14ac:dyDescent="0.25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</row>
    <row r="148" spans="1:34" s="164" customFormat="1" ht="15" x14ac:dyDescent="0.25">
      <c r="A148" s="174" t="s">
        <v>240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65"/>
      <c r="O148" s="165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</row>
    <row r="149" spans="1:34" s="164" customFormat="1" ht="15" x14ac:dyDescent="0.25">
      <c r="A149" s="165"/>
      <c r="B149" s="166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</row>
    <row r="150" spans="1:34" s="164" customFormat="1" ht="39.75" customHeight="1" x14ac:dyDescent="0.25">
      <c r="A150" s="171" t="s">
        <v>241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  <c r="O150" s="171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</row>
    <row r="151" spans="1:34" s="164" customFormat="1" ht="105" customHeight="1" x14ac:dyDescent="0.25">
      <c r="A151" s="171" t="s">
        <v>242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67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7"/>
      <c r="AB151" s="167"/>
      <c r="AC151" s="167"/>
      <c r="AD151" s="167"/>
      <c r="AE151" s="167"/>
      <c r="AF151" s="167"/>
      <c r="AG151" s="167"/>
      <c r="AH151" s="167"/>
    </row>
    <row r="152" spans="1:34" s="164" customFormat="1" ht="42" customHeight="1" x14ac:dyDescent="0.25">
      <c r="A152" s="171" t="s">
        <v>243</v>
      </c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  <c r="AE152" s="167"/>
      <c r="AF152" s="167"/>
      <c r="AG152" s="167"/>
      <c r="AH152" s="167"/>
    </row>
    <row r="153" spans="1:34" s="164" customFormat="1" ht="43.5" customHeight="1" x14ac:dyDescent="0.25">
      <c r="A153" s="171" t="s">
        <v>244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</row>
    <row r="154" spans="1:34" s="170" customFormat="1" ht="18.75" customHeight="1" x14ac:dyDescent="0.25">
      <c r="A154" s="171" t="s">
        <v>245</v>
      </c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68"/>
      <c r="Q154" s="169"/>
    </row>
    <row r="155" spans="1:34" s="170" customFormat="1" ht="40.5" customHeight="1" x14ac:dyDescent="0.25">
      <c r="A155" s="171" t="s">
        <v>246</v>
      </c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68"/>
      <c r="Q155" s="169"/>
    </row>
    <row r="156" spans="1:34" s="170" customFormat="1" ht="40.5" customHeight="1" x14ac:dyDescent="0.25">
      <c r="A156" s="171" t="s">
        <v>247</v>
      </c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  <c r="O156" s="171"/>
      <c r="P156" s="168"/>
      <c r="Q156" s="169"/>
    </row>
    <row r="157" spans="1:34" s="170" customFormat="1" ht="30" customHeight="1" x14ac:dyDescent="0.25">
      <c r="A157" s="171" t="s">
        <v>248</v>
      </c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68"/>
      <c r="Q157" s="169"/>
    </row>
    <row r="158" spans="1:34" s="170" customFormat="1" ht="40.5" customHeight="1" x14ac:dyDescent="0.25">
      <c r="A158" s="171" t="s">
        <v>249</v>
      </c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68"/>
      <c r="Q158" s="169"/>
    </row>
    <row r="159" spans="1:34" s="170" customFormat="1" ht="40.5" customHeight="1" x14ac:dyDescent="0.25">
      <c r="A159" s="171" t="s">
        <v>250</v>
      </c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68"/>
      <c r="Q159" s="169"/>
    </row>
    <row r="160" spans="1:34" s="170" customFormat="1" ht="40.5" customHeight="1" x14ac:dyDescent="0.25">
      <c r="A160" s="171" t="s">
        <v>251</v>
      </c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69"/>
      <c r="Q160" s="168"/>
      <c r="R160" s="169"/>
    </row>
    <row r="161" spans="1:15" s="164" customFormat="1" ht="40.5" customHeight="1" x14ac:dyDescent="0.25">
      <c r="A161" s="171" t="s">
        <v>252</v>
      </c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</row>
    <row r="162" spans="1:15" x14ac:dyDescent="0.25">
      <c r="B162" s="3"/>
      <c r="O162" s="3"/>
    </row>
    <row r="163" spans="1:15" x14ac:dyDescent="0.25">
      <c r="B163" s="3"/>
      <c r="O163" s="3"/>
    </row>
    <row r="164" spans="1:15" ht="23.25" customHeight="1" x14ac:dyDescent="0.25">
      <c r="A164" s="4"/>
      <c r="B164" s="4"/>
      <c r="O164" s="3"/>
    </row>
    <row r="165" spans="1:15" ht="31.5" customHeight="1" x14ac:dyDescent="0.3">
      <c r="A165" s="16" t="s">
        <v>253</v>
      </c>
      <c r="B165" s="4"/>
      <c r="O165" s="3"/>
    </row>
    <row r="166" spans="1:15" ht="42.75" customHeight="1" x14ac:dyDescent="0.3">
      <c r="A166" s="16"/>
      <c r="B166" s="3"/>
      <c r="C166" s="3" t="s">
        <v>254</v>
      </c>
      <c r="O166" s="3"/>
    </row>
    <row r="167" spans="1:15" x14ac:dyDescent="0.25">
      <c r="A167" s="4"/>
      <c r="B167" s="100"/>
      <c r="C167" s="4"/>
    </row>
    <row r="168" spans="1:15" ht="51.75" customHeight="1" x14ac:dyDescent="0.3">
      <c r="A168" s="16"/>
      <c r="B168" s="110"/>
      <c r="C168" s="4"/>
    </row>
    <row r="169" spans="1:15" ht="51.75" customHeight="1" x14ac:dyDescent="0.3">
      <c r="A169" s="16"/>
      <c r="B169" s="110"/>
    </row>
    <row r="170" spans="1:15" ht="51.75" customHeight="1" x14ac:dyDescent="0.3">
      <c r="A170" s="16"/>
      <c r="B170" s="110"/>
    </row>
    <row r="171" spans="1:15" ht="32.25" customHeight="1" x14ac:dyDescent="0.25"/>
    <row r="172" spans="1:15" ht="32.25" customHeight="1" x14ac:dyDescent="0.3">
      <c r="A172" s="16"/>
      <c r="B172" s="110"/>
    </row>
  </sheetData>
  <autoFilter ref="A10:AI127"/>
  <mergeCells count="62">
    <mergeCell ref="A139:T139"/>
    <mergeCell ref="E2:F2"/>
    <mergeCell ref="D4:U4"/>
    <mergeCell ref="A6:A9"/>
    <mergeCell ref="B6:B9"/>
    <mergeCell ref="C6:C9"/>
    <mergeCell ref="D6:D9"/>
    <mergeCell ref="E6:E9"/>
    <mergeCell ref="F6:F9"/>
    <mergeCell ref="G6:O6"/>
    <mergeCell ref="P6:AG6"/>
    <mergeCell ref="AB7:AB9"/>
    <mergeCell ref="G7:G9"/>
    <mergeCell ref="H7:O7"/>
    <mergeCell ref="P7:P9"/>
    <mergeCell ref="Q7:T7"/>
    <mergeCell ref="U7:U9"/>
    <mergeCell ref="V7:V9"/>
    <mergeCell ref="M8:M9"/>
    <mergeCell ref="N8:N9"/>
    <mergeCell ref="O8:O9"/>
    <mergeCell ref="Q8:R8"/>
    <mergeCell ref="S8:T8"/>
    <mergeCell ref="W7:W9"/>
    <mergeCell ref="X7:X9"/>
    <mergeCell ref="Y7:Y9"/>
    <mergeCell ref="Z7:Z9"/>
    <mergeCell ref="AA7:AA9"/>
    <mergeCell ref="AC7:AC9"/>
    <mergeCell ref="AD7:AD9"/>
    <mergeCell ref="AE7:AE9"/>
    <mergeCell ref="AF7:AF9"/>
    <mergeCell ref="AG7:AG9"/>
    <mergeCell ref="G129:L129"/>
    <mergeCell ref="C130:E130"/>
    <mergeCell ref="C131:E131"/>
    <mergeCell ref="C132:E132"/>
    <mergeCell ref="H8:H9"/>
    <mergeCell ref="I8:I9"/>
    <mergeCell ref="J8:J9"/>
    <mergeCell ref="K8:K9"/>
    <mergeCell ref="L8:L9"/>
    <mergeCell ref="C134:E134"/>
    <mergeCell ref="C135:E135"/>
    <mergeCell ref="C136:D136"/>
    <mergeCell ref="C137:D137"/>
    <mergeCell ref="C133:E133"/>
    <mergeCell ref="A142:Z142"/>
    <mergeCell ref="A146:O147"/>
    <mergeCell ref="A148:M148"/>
    <mergeCell ref="A150:O150"/>
    <mergeCell ref="A151:O151"/>
    <mergeCell ref="A152:O152"/>
    <mergeCell ref="A153:O153"/>
    <mergeCell ref="A154:O154"/>
    <mergeCell ref="A155:O155"/>
    <mergeCell ref="A156:O156"/>
    <mergeCell ref="A157:O157"/>
    <mergeCell ref="A158:O158"/>
    <mergeCell ref="A159:O159"/>
    <mergeCell ref="A160:O160"/>
    <mergeCell ref="A161:O16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Форма 6.1К</vt:lpstr>
      <vt:lpstr>'Форма 6.1К'!МАТ</vt:lpstr>
      <vt:lpstr>'Форма 6.1К'!МАТ1</vt:lpstr>
      <vt:lpstr>'Форма 6.1К'!Область_печати</vt:lpstr>
      <vt:lpstr>'Форма 6.1К'!ОЗП</vt:lpstr>
      <vt:lpstr>'Форма 6.1К'!ТР</vt:lpstr>
      <vt:lpstr>'Форма 6.1К'!ЭММ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2015-12-22T02:19:27Z</cp:lastPrinted>
  <dcterms:created xsi:type="dcterms:W3CDTF">2015-08-07T07:12:22Z</dcterms:created>
  <dcterms:modified xsi:type="dcterms:W3CDTF">2015-12-24T03:02:49Z</dcterms:modified>
</cp:coreProperties>
</file>